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Usuário\Desktop\THIAGO\2024\LICITAÇÕES\LICITAÇÃO - ESTRADAS VICINAIS\NOVO PROJETO DE ESTRADAS VICINAIS\"/>
    </mc:Choice>
  </mc:AlternateContent>
  <xr:revisionPtr revIDLastSave="0" documentId="13_ncr:1_{8FA66E9E-4733-473B-9F11-8AEED6B099F7}" xr6:coauthVersionLast="47" xr6:coauthVersionMax="47" xr10:uidLastSave="{00000000-0000-0000-0000-000000000000}"/>
  <bookViews>
    <workbookView xWindow="-120" yWindow="-120" windowWidth="20730" windowHeight="11160" tabRatio="692" xr2:uid="{00000000-000D-0000-FFFF-FFFF00000000}"/>
  </bookViews>
  <sheets>
    <sheet name="ANEXO_A_RESUMO" sheetId="1" r:id="rId1"/>
    <sheet name="COMP_1" sheetId="2" state="hidden" r:id="rId2"/>
    <sheet name="COMP_2" sheetId="3" r:id="rId3"/>
    <sheet name="COMP_3" sheetId="4" r:id="rId4"/>
    <sheet name="Anexo B - CRONOGRAMA" sheetId="6" r:id="rId5"/>
    <sheet name="Anexo C - Vias" sheetId="7" r:id="rId6"/>
  </sheets>
  <definedNames>
    <definedName name="_xlnm.Print_Area" localSheetId="4">'Anexo B - CRONOGRAMA'!$A$1:$O$15</definedName>
    <definedName name="_xlnm.Print_Area" localSheetId="0">ANEXO_A_RESUMO!$A$1:$F$15</definedName>
    <definedName name="_xlnm.Print_Area" localSheetId="1">COMP_1!$A$1:$F$39</definedName>
    <definedName name="_xlnm.Print_Area" localSheetId="2">COMP_2!$A$1:$F$39</definedName>
    <definedName name="_xlnm.Print_Area" localSheetId="3">COMP_3!$A$1:$F$39</definedName>
  </definedNames>
  <calcPr calcId="191029"/>
  <extLst>
    <ext uri="GoogleSheetsCustomDataVersion2">
      <go:sheetsCustomData xmlns:go="http://customooxmlschemas.google.com/" r:id="rId12" roundtripDataChecksum="Ox2DkP3uQa/CmjEfTRQpuhNkz077xaKkySosiknutiM="/>
    </ext>
  </extLst>
</workbook>
</file>

<file path=xl/calcChain.xml><?xml version="1.0" encoding="utf-8"?>
<calcChain xmlns="http://schemas.openxmlformats.org/spreadsheetml/2006/main">
  <c r="B12" i="1" l="1"/>
  <c r="B13" i="1"/>
  <c r="B9" i="7" l="1"/>
  <c r="D13" i="1" s="1"/>
  <c r="D12" i="1" l="1"/>
  <c r="E26" i="3"/>
  <c r="E26" i="4"/>
  <c r="E26" i="2"/>
  <c r="F26" i="2" s="1"/>
  <c r="F26" i="3"/>
  <c r="B11" i="6"/>
  <c r="B10" i="6"/>
  <c r="B2" i="6"/>
  <c r="G43" i="4"/>
  <c r="G41" i="4"/>
  <c r="H38" i="4"/>
  <c r="F26" i="4"/>
  <c r="F25" i="4"/>
  <c r="F24" i="4"/>
  <c r="F15" i="4"/>
  <c r="F14" i="4"/>
  <c r="F13" i="4"/>
  <c r="F12" i="4"/>
  <c r="F11" i="4"/>
  <c r="F10" i="4"/>
  <c r="A10" i="4"/>
  <c r="A11" i="4" s="1"/>
  <c r="A12" i="4" s="1"/>
  <c r="A13" i="4" s="1"/>
  <c r="A14" i="4" s="1"/>
  <c r="A15" i="4" s="1"/>
  <c r="F9" i="4"/>
  <c r="B2" i="4"/>
  <c r="F25" i="3"/>
  <c r="F24" i="3"/>
  <c r="F15" i="3"/>
  <c r="F14" i="3"/>
  <c r="F13" i="3"/>
  <c r="F12" i="3"/>
  <c r="F11" i="3"/>
  <c r="F10" i="3"/>
  <c r="A10" i="3"/>
  <c r="A11" i="3" s="1"/>
  <c r="A12" i="3" s="1"/>
  <c r="A13" i="3" s="1"/>
  <c r="A14" i="3" s="1"/>
  <c r="A15" i="3" s="1"/>
  <c r="F9" i="3"/>
  <c r="B2" i="3"/>
  <c r="F25" i="2"/>
  <c r="F24" i="2"/>
  <c r="F15" i="2"/>
  <c r="F14" i="2"/>
  <c r="F13" i="2"/>
  <c r="F12" i="2"/>
  <c r="F11" i="2"/>
  <c r="F10" i="2"/>
  <c r="A10" i="2"/>
  <c r="A11" i="2" s="1"/>
  <c r="A12" i="2" s="1"/>
  <c r="A13" i="2" s="1"/>
  <c r="A14" i="2" s="1"/>
  <c r="A15" i="2" s="1"/>
  <c r="F9" i="2"/>
  <c r="B2" i="2"/>
  <c r="F17" i="2" l="1"/>
  <c r="F20" i="2" s="1"/>
  <c r="F21" i="2" s="1"/>
  <c r="F28" i="2"/>
  <c r="F17" i="3"/>
  <c r="F20" i="3" s="1"/>
  <c r="F21" i="3" s="1"/>
  <c r="F28" i="3"/>
  <c r="F17" i="4"/>
  <c r="F18" i="4" s="1"/>
  <c r="F19" i="4" s="1"/>
  <c r="F28" i="4"/>
  <c r="F18" i="2" l="1"/>
  <c r="F19" i="2" s="1"/>
  <c r="F29" i="2" s="1"/>
  <c r="F30" i="2" s="1"/>
  <c r="F20" i="4"/>
  <c r="F21" i="4" s="1"/>
  <c r="F29" i="4" s="1"/>
  <c r="F30" i="4" s="1"/>
  <c r="F18" i="3"/>
  <c r="F19" i="3" s="1"/>
  <c r="F29" i="3" s="1"/>
  <c r="F30" i="3" s="1"/>
  <c r="E30" i="2" l="1"/>
  <c r="F31" i="2"/>
  <c r="F32" i="2" s="1"/>
  <c r="F33" i="2" s="1"/>
  <c r="F31" i="4"/>
  <c r="F32" i="4" s="1"/>
  <c r="F33" i="4" s="1"/>
  <c r="E30" i="4"/>
  <c r="E30" i="3"/>
  <c r="F31" i="3"/>
  <c r="F32" i="3" s="1"/>
  <c r="F33" i="3" s="1"/>
  <c r="F34" i="2" l="1"/>
  <c r="F38" i="2" s="1"/>
  <c r="F39" i="2" s="1"/>
  <c r="E33" i="2"/>
  <c r="F34" i="3"/>
  <c r="F38" i="3" s="1"/>
  <c r="F39" i="3" s="1"/>
  <c r="E12" i="1" s="1"/>
  <c r="F12" i="1" s="1"/>
  <c r="C10" i="6" s="1"/>
  <c r="E33" i="3"/>
  <c r="F34" i="4"/>
  <c r="F38" i="4" s="1"/>
  <c r="F39" i="4" s="1"/>
  <c r="E33" i="4"/>
  <c r="E13" i="1" l="1"/>
  <c r="F13" i="1" s="1"/>
  <c r="G11" i="6" s="1"/>
  <c r="H44" i="4"/>
  <c r="H46" i="4" s="1"/>
  <c r="D10" i="6"/>
  <c r="E10" i="6" s="1"/>
  <c r="F10" i="6" s="1"/>
  <c r="G9" i="6" l="1"/>
  <c r="G12" i="6" s="1"/>
  <c r="H11" i="6"/>
  <c r="O10" i="6"/>
  <c r="C9" i="6"/>
  <c r="C12" i="6" s="1"/>
  <c r="F11" i="1"/>
  <c r="E15" i="1" s="1"/>
  <c r="D9" i="6" l="1"/>
  <c r="D12" i="6" s="1"/>
  <c r="I11" i="6"/>
  <c r="H9" i="6"/>
  <c r="H12" i="6" s="1"/>
  <c r="C13" i="6"/>
  <c r="O9" i="6"/>
  <c r="O12" i="6" l="1"/>
  <c r="O14" i="6" s="1"/>
  <c r="D13" i="6"/>
  <c r="J11" i="6"/>
  <c r="I9" i="6"/>
  <c r="I12" i="6" s="1"/>
  <c r="D14" i="6"/>
  <c r="E9" i="6"/>
  <c r="I14" i="6" l="1"/>
  <c r="H14" i="6"/>
  <c r="C14" i="6"/>
  <c r="C15" i="6" s="1"/>
  <c r="D15" i="6" s="1"/>
  <c r="G14" i="6"/>
  <c r="E12" i="6"/>
  <c r="E13" i="6" s="1"/>
  <c r="F9" i="6"/>
  <c r="J9" i="6"/>
  <c r="K11" i="6"/>
  <c r="J12" i="6" l="1"/>
  <c r="J14" i="6" s="1"/>
  <c r="E14" i="6"/>
  <c r="E15" i="6" s="1"/>
  <c r="F12" i="6"/>
  <c r="F14" i="6" s="1"/>
  <c r="K9" i="6"/>
  <c r="L11" i="6"/>
  <c r="K12" i="6" l="1"/>
  <c r="K14" i="6" s="1"/>
  <c r="F15" i="6"/>
  <c r="G15" i="6" s="1"/>
  <c r="H15" i="6" s="1"/>
  <c r="I15" i="6" s="1"/>
  <c r="J15" i="6" s="1"/>
  <c r="F13" i="6"/>
  <c r="G13" i="6" s="1"/>
  <c r="H13" i="6" s="1"/>
  <c r="I13" i="6" s="1"/>
  <c r="J13" i="6" s="1"/>
  <c r="M11" i="6"/>
  <c r="L9" i="6"/>
  <c r="K13" i="6" l="1"/>
  <c r="K15" i="6"/>
  <c r="L12" i="6"/>
  <c r="L14" i="6" s="1"/>
  <c r="M9" i="6"/>
  <c r="N11" i="6"/>
  <c r="N9" i="6" s="1"/>
  <c r="L15" i="6" l="1"/>
  <c r="L13" i="6"/>
  <c r="N12" i="6"/>
  <c r="N14" i="6" s="1"/>
  <c r="M12" i="6"/>
  <c r="M14" i="6" s="1"/>
  <c r="O11" i="6"/>
  <c r="M15" i="6" l="1"/>
  <c r="N15" i="6" s="1"/>
  <c r="M13" i="6"/>
  <c r="N13" i="6" s="1"/>
</calcChain>
</file>

<file path=xl/sharedStrings.xml><?xml version="1.0" encoding="utf-8"?>
<sst xmlns="http://schemas.openxmlformats.org/spreadsheetml/2006/main" count="251" uniqueCount="102">
  <si>
    <t>ANEXO A - PLANILHA ORÇAMENTÁRIA</t>
  </si>
  <si>
    <t>RESUMO</t>
  </si>
  <si>
    <t>ITEM</t>
  </si>
  <si>
    <t>DISCRIMINAÇÃO /                         ESPECIFICAÇÃO DOS SERVIÇOS</t>
  </si>
  <si>
    <t>UNID.</t>
  </si>
  <si>
    <t>QUANT.</t>
  </si>
  <si>
    <t>PREÇO UNITÁRIO (R$)</t>
  </si>
  <si>
    <t>PREÇO TOTAL (R$)</t>
  </si>
  <si>
    <t>1.0</t>
  </si>
  <si>
    <t>1.1</t>
  </si>
  <si>
    <t>KM</t>
  </si>
  <si>
    <t>1.2</t>
  </si>
  <si>
    <t>2.0</t>
  </si>
  <si>
    <t>APOIO TÉCNICO</t>
  </si>
  <si>
    <t>TOTAL GERAL</t>
  </si>
  <si>
    <t>COMP_01 - LEVANTAMENTO TOPOGRÁFICO</t>
  </si>
  <si>
    <t>DESCRIÇÃO</t>
  </si>
  <si>
    <t xml:space="preserve">P. UNIT. </t>
  </si>
  <si>
    <t>P. TOTAL</t>
  </si>
  <si>
    <t>Equipe Técnica</t>
  </si>
  <si>
    <t>DNIT jan 23</t>
  </si>
  <si>
    <t>Engenheiro Civil Coordenador (P8061)</t>
  </si>
  <si>
    <t>mês</t>
  </si>
  <si>
    <t>Engenheiro de projetos pleno (P8066)</t>
  </si>
  <si>
    <t>Topográfo (P8163)</t>
  </si>
  <si>
    <t>Auxiliar de Topografia (P8028) - 2 profissionais</t>
  </si>
  <si>
    <t>Laboratorista (P8098)</t>
  </si>
  <si>
    <t xml:space="preserve">mês </t>
  </si>
  <si>
    <t>Sondador (P8139)</t>
  </si>
  <si>
    <t>Auxiliar de Laboratório (P8027)</t>
  </si>
  <si>
    <t>Subtotal 1</t>
  </si>
  <si>
    <t>Encargos sociais</t>
  </si>
  <si>
    <t>%</t>
  </si>
  <si>
    <t>Subtotal 2</t>
  </si>
  <si>
    <t>3.0</t>
  </si>
  <si>
    <t xml:space="preserve">Custos Administrativos </t>
  </si>
  <si>
    <t>Subtotal 3</t>
  </si>
  <si>
    <t>4.0</t>
  </si>
  <si>
    <t xml:space="preserve">Despesas Diversas </t>
  </si>
  <si>
    <t>4.1</t>
  </si>
  <si>
    <t xml:space="preserve">Utilização de Equipamentos </t>
  </si>
  <si>
    <t>Topografia (B8958)</t>
  </si>
  <si>
    <t>Laboratório de solos (B8957)</t>
  </si>
  <si>
    <t>Veículo leve (E8889)</t>
  </si>
  <si>
    <t>Subtotal 4</t>
  </si>
  <si>
    <t>SUBTOTAL 1+2+3+4</t>
  </si>
  <si>
    <t>5.0</t>
  </si>
  <si>
    <t>Remuneração da Empresa (12,00% DO ITEM 1+2+3+4)</t>
  </si>
  <si>
    <t>Subtotal 5</t>
  </si>
  <si>
    <t>SUBTOTAL 1+2+3+4+5</t>
  </si>
  <si>
    <t>6.0</t>
  </si>
  <si>
    <t>Despesas Fiscais (9,469% DO ITEM 1+2+3+4+5)</t>
  </si>
  <si>
    <t>Subtotal 6</t>
  </si>
  <si>
    <t>OBS.:</t>
  </si>
  <si>
    <t>Conforme consulta ao mercado, a produtividade média é de 4.000 m por mês, considerando mobilizações, impedimentos como chuvas e tráfego.</t>
  </si>
  <si>
    <t xml:space="preserve">Foi considerada dedicação parcial de coordenador. </t>
  </si>
  <si>
    <t>TOTAL GERAL MENSAL (4 KM)</t>
  </si>
  <si>
    <t>CUSTO UNITÁRIO POR KM</t>
  </si>
  <si>
    <t>COMP_02 - ESTUDOS GEOTÉCNICOS</t>
  </si>
  <si>
    <t>Auxiliar de Topografia (P8028)</t>
  </si>
  <si>
    <t>Auxiliar de Laboratório (P8027) - 2 profissionais</t>
  </si>
  <si>
    <t>Conforme consulta ao mercado, a produtividade média mensal de sondagens em 4 km de via.</t>
  </si>
  <si>
    <t xml:space="preserve">Encargos sociais </t>
  </si>
  <si>
    <t>1km</t>
  </si>
  <si>
    <t>x</t>
  </si>
  <si>
    <t>2x=</t>
  </si>
  <si>
    <t>km/mês</t>
  </si>
  <si>
    <t>x=</t>
  </si>
  <si>
    <t>1,5/2</t>
  </si>
  <si>
    <t>ANEXO B - CRONOGRAMA FÍSICO FINANCEIRO</t>
  </si>
  <si>
    <t>DISCRIMINAÇÃO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</si>
  <si>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</si>
  <si>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</si>
  <si>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</si>
  <si>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</si>
  <si>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</si>
  <si>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</si>
  <si>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</si>
  <si>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</si>
  <si>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</si>
  <si>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</si>
  <si>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</si>
  <si>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</si>
  <si>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 (R$)</t>
  </si>
  <si>
    <t>PROJETOS DE INFRAESTRUTURA VIÁRIA</t>
  </si>
  <si>
    <t>DESEMBOLSO (R$)</t>
  </si>
  <si>
    <t>ACUMULADO (R$)</t>
  </si>
  <si>
    <t>FÍSICO (%)</t>
  </si>
  <si>
    <t>ACUMULADO (%)</t>
  </si>
  <si>
    <t>Nome</t>
  </si>
  <si>
    <t>Extensão (m)</t>
  </si>
  <si>
    <t>PREFEITURA MUNICIPAL DE BELO JARDIM</t>
  </si>
  <si>
    <t>TERMO DE REFERÊNCIA PARA CONTRATAÇÃO DE CONSULTORIA ESPECIALIZADA EM ELABORAÇÃO DE PROJETOS DE VICINAIS NO MUNICÍPIO DE BELO JARDIM - PE</t>
  </si>
  <si>
    <t>TABOQUINHA</t>
  </si>
  <si>
    <t>AGUA FRIA</t>
  </si>
  <si>
    <t>VILA RAIZ</t>
  </si>
  <si>
    <t>Anexo C - Relação de VICINAIS</t>
  </si>
  <si>
    <t>TOTAL</t>
  </si>
  <si>
    <t>Conforme consulta ao mercado, a produtividade média mensal de elaboração de projetos é de 1,5 km a cada 30 dias.</t>
  </si>
  <si>
    <t>ESTRADA DE CRISTO</t>
  </si>
  <si>
    <t>COMP_03 - PROJETO INFRAESTRUTUTA VIÁRIA DE RUAS RESTAURAÇÃO OU IMPLANTAÇÃO</t>
  </si>
  <si>
    <t>PROJETOS DE DRENAGEM E PAVIMENTAÇÃO (IMPLANTAÇÃO OU RESTAURAÇÃO)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</si>
</sst>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"/>
    <numFmt numFmtId="165" formatCode="#,##0.000"/>
    <numFmt numFmtId="169" formatCode="0.00000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b/>
      <sz val="11"/>
      <color theme="1"/>
      <name val="Times New Roman"/>
      <family val="1"/>
    </font>
    <font>
      <sz val="11"/>
      <name val="Calibri"/>
      <family val="2"/>
    </font>
    <font>
      <b/>
      <sz val="11"/>
      <color rgb="FFFF0000"/>
      <name val="Times New Roman"/>
      <family val="1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C55A11"/>
        <bgColor rgb="FFC55A11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0" xfId="0" applyFont="1"/>
    <xf numFmtId="0" fontId="1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3" fillId="0" borderId="22" xfId="0" applyFont="1" applyBorder="1"/>
    <xf numFmtId="0" fontId="3" fillId="3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4" fontId="3" fillId="0" borderId="22" xfId="0" applyNumberFormat="1" applyFont="1" applyBorder="1" applyAlignment="1">
      <alignment horizontal="center" vertical="center"/>
    </xf>
    <xf numFmtId="164" fontId="3" fillId="0" borderId="0" xfId="0" applyNumberFormat="1" applyFont="1"/>
    <xf numFmtId="164" fontId="1" fillId="0" borderId="0" xfId="0" applyNumberFormat="1" applyFont="1"/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4" fontId="1" fillId="0" borderId="2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3" fillId="0" borderId="28" xfId="0" applyFont="1" applyBorder="1"/>
    <xf numFmtId="0" fontId="3" fillId="0" borderId="0" xfId="0" applyFont="1"/>
    <xf numFmtId="0" fontId="3" fillId="0" borderId="29" xfId="0" applyFont="1" applyBorder="1"/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4" fontId="1" fillId="0" borderId="27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horizontal="right"/>
    </xf>
    <xf numFmtId="0" fontId="1" fillId="2" borderId="5" xfId="0" applyFont="1" applyFill="1" applyBorder="1"/>
    <xf numFmtId="0" fontId="5" fillId="2" borderId="5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4" xfId="0" applyFont="1" applyFill="1" applyBorder="1"/>
    <xf numFmtId="0" fontId="1" fillId="2" borderId="6" xfId="0" applyFont="1" applyFill="1" applyBorder="1"/>
    <xf numFmtId="0" fontId="3" fillId="0" borderId="37" xfId="0" applyFont="1" applyBorder="1"/>
    <xf numFmtId="0" fontId="3" fillId="0" borderId="38" xfId="0" applyFont="1" applyBorder="1"/>
    <xf numFmtId="0" fontId="1" fillId="0" borderId="38" xfId="0" applyFont="1" applyBorder="1"/>
    <xf numFmtId="0" fontId="1" fillId="0" borderId="39" xfId="0" applyFont="1" applyBorder="1"/>
    <xf numFmtId="0" fontId="3" fillId="0" borderId="22" xfId="0" applyFont="1" applyBorder="1" applyAlignment="1">
      <alignment horizontal="left" vertical="center" wrapText="1"/>
    </xf>
    <xf numFmtId="4" fontId="3" fillId="0" borderId="22" xfId="0" applyNumberFormat="1" applyFont="1" applyBorder="1" applyAlignment="1">
      <alignment vertical="center"/>
    </xf>
    <xf numFmtId="4" fontId="1" fillId="0" borderId="0" xfId="0" applyNumberFormat="1" applyFont="1"/>
    <xf numFmtId="0" fontId="1" fillId="0" borderId="22" xfId="0" applyFont="1" applyBorder="1" applyAlignment="1">
      <alignment horizontal="right" vertical="center"/>
    </xf>
    <xf numFmtId="0" fontId="1" fillId="0" borderId="22" xfId="0" applyFont="1" applyBorder="1" applyAlignment="1">
      <alignment horizontal="left" vertical="center" wrapText="1"/>
    </xf>
    <xf numFmtId="4" fontId="1" fillId="0" borderId="22" xfId="0" applyNumberFormat="1" applyFont="1" applyBorder="1" applyAlignment="1">
      <alignment vertical="center"/>
    </xf>
    <xf numFmtId="0" fontId="1" fillId="0" borderId="22" xfId="0" applyFont="1" applyBorder="1"/>
    <xf numFmtId="0" fontId="7" fillId="0" borderId="0" xfId="0" applyFont="1"/>
    <xf numFmtId="0" fontId="8" fillId="4" borderId="22" xfId="0" applyFont="1" applyFill="1" applyBorder="1" applyAlignment="1">
      <alignment horizontal="center" vertical="center" wrapText="1"/>
    </xf>
    <xf numFmtId="2" fontId="8" fillId="4" borderId="22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3" fillId="2" borderId="16" xfId="0" applyFont="1" applyFill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3" fillId="3" borderId="19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21" xfId="0" applyFont="1" applyBorder="1"/>
    <xf numFmtId="0" fontId="3" fillId="3" borderId="23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5" xfId="0" applyFont="1" applyBorder="1"/>
    <xf numFmtId="4" fontId="3" fillId="3" borderId="23" xfId="0" applyNumberFormat="1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3" fillId="3" borderId="33" xfId="0" applyFont="1" applyFill="1" applyBorder="1" applyAlignment="1">
      <alignment horizontal="center" vertical="center"/>
    </xf>
    <xf numFmtId="0" fontId="4" fillId="0" borderId="34" xfId="0" applyFont="1" applyBorder="1"/>
    <xf numFmtId="0" fontId="4" fillId="0" borderId="35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3" fillId="3" borderId="26" xfId="0" applyFont="1" applyFill="1" applyBorder="1" applyAlignment="1">
      <alignment horizontal="center" vertical="center"/>
    </xf>
    <xf numFmtId="0" fontId="4" fillId="0" borderId="27" xfId="0" applyFont="1" applyBorder="1"/>
    <xf numFmtId="0" fontId="1" fillId="0" borderId="2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/>
    </xf>
    <xf numFmtId="0" fontId="1" fillId="0" borderId="23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right" vertical="center"/>
    </xf>
    <xf numFmtId="0" fontId="6" fillId="2" borderId="41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169" fontId="1" fillId="5" borderId="2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179293</xdr:colOff>
      <xdr:row>0</xdr:row>
      <xdr:rowOff>190500</xdr:rowOff>
    </xdr:from>
    <xdr:to>
      <xdr:col>0</xdr:col>
      <xdr:colOff>952499</xdr:colOff>
      <xdr:row>2</xdr:row>
      <xdr:rowOff>191119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0086A24-F248-4C55-8805-B3E44893F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293" y="190500"/>
          <a:ext cx="773206" cy="6505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31751</xdr:rowOff>
    </xdr:from>
    <xdr:to>
      <xdr:col>0</xdr:col>
      <xdr:colOff>667000</xdr:colOff>
      <xdr:row>2</xdr:row>
      <xdr:rowOff>136846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FE0787-D0A1-44D1-83BF-1198958BD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31751"/>
          <a:ext cx="540000" cy="4543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47625</xdr:rowOff>
    </xdr:from>
    <xdr:to>
      <xdr:col>0</xdr:col>
      <xdr:colOff>714625</xdr:colOff>
      <xdr:row>2</xdr:row>
      <xdr:rowOff>152720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940053-281E-43E6-A480-6CD8E22FD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625" y="47625"/>
          <a:ext cx="540000" cy="4543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168088</xdr:colOff>
      <xdr:row>0</xdr:row>
      <xdr:rowOff>123266</xdr:rowOff>
    </xdr:from>
    <xdr:to>
      <xdr:col>0</xdr:col>
      <xdr:colOff>840441</xdr:colOff>
      <xdr:row>4</xdr:row>
      <xdr:rowOff>16617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3012D10-7576-41AE-8043-223C61163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088" y="123266"/>
          <a:ext cx="672353" cy="5657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99391</xdr:colOff>
      <xdr:row>0</xdr:row>
      <xdr:rowOff>57978</xdr:rowOff>
    </xdr:from>
    <xdr:to>
      <xdr:col>0</xdr:col>
      <xdr:colOff>639391</xdr:colOff>
      <xdr:row>2</xdr:row>
      <xdr:rowOff>131323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350900-A94F-4FF2-8451-68CCCB245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91" y="57978"/>
          <a:ext cx="540000" cy="454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abSelected="1" view="pageBreakPreview" zoomScale="85" zoomScaleNormal="100" zoomScaleSheetLayoutView="85" workbookViewId="0">
      <selection activeCell="F21" sqref="F21"/>
    </sheetView>
  </sheetViews>
  <sheetFormatPr defaultColWidth="14.42578125" defaultRowHeight="15" customHeight="1" x14ac:dyDescent="0.25"/>
  <cols>
    <col min="1" max="1" width="15.85546875" customWidth="1"/>
    <col min="2" max="2" width="46" customWidth="1"/>
    <col min="3" max="3" width="9.28515625" customWidth="1"/>
    <col min="4" max="4" width="9.42578125" bestFit="1" customWidth="1"/>
    <col min="5" max="5" width="14.7109375" customWidth="1"/>
    <col min="6" max="6" width="15.7109375" customWidth="1"/>
    <col min="7" max="7" width="12.85546875" customWidth="1"/>
    <col min="8" max="8" width="10.5703125" customWidth="1"/>
    <col min="9" max="26" width="9.140625" customWidth="1"/>
  </cols>
  <sheetData>
    <row r="1" spans="1:26" ht="25.5" customHeight="1" x14ac:dyDescent="0.25">
      <c r="A1" s="1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5.5" customHeight="1" x14ac:dyDescent="0.25">
      <c r="A2" s="5"/>
      <c r="B2" s="6" t="s">
        <v>91</v>
      </c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5.5" customHeight="1" x14ac:dyDescent="0.25">
      <c r="A3" s="9"/>
      <c r="B3" s="10"/>
      <c r="C3" s="10"/>
      <c r="D3" s="10"/>
      <c r="E3" s="10"/>
      <c r="F3" s="11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" customHeight="1" x14ac:dyDescent="0.25">
      <c r="A4" s="85" t="s">
        <v>92</v>
      </c>
      <c r="B4" s="86"/>
      <c r="C4" s="86"/>
      <c r="D4" s="86"/>
      <c r="E4" s="86"/>
      <c r="F4" s="87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6" customHeight="1" x14ac:dyDescent="0.25">
      <c r="A5" s="88"/>
      <c r="B5" s="89"/>
      <c r="C5" s="89"/>
      <c r="D5" s="89"/>
      <c r="E5" s="89"/>
      <c r="F5" s="9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 x14ac:dyDescent="0.25">
      <c r="A6" s="75" t="s">
        <v>0</v>
      </c>
      <c r="B6" s="76"/>
      <c r="C6" s="76"/>
      <c r="D6" s="76"/>
      <c r="E6" s="76"/>
      <c r="F6" s="7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.5" customHeight="1" x14ac:dyDescent="0.25">
      <c r="A7" s="12"/>
      <c r="B7" s="13"/>
      <c r="C7" s="13"/>
      <c r="D7" s="13"/>
      <c r="E7" s="13"/>
      <c r="F7" s="1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 x14ac:dyDescent="0.25">
      <c r="A8" s="78" t="s">
        <v>1</v>
      </c>
      <c r="B8" s="79"/>
      <c r="C8" s="79"/>
      <c r="D8" s="79"/>
      <c r="E8" s="79"/>
      <c r="F8" s="8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 x14ac:dyDescent="0.25">
      <c r="A9" s="15"/>
      <c r="B9" s="15"/>
      <c r="C9" s="15"/>
      <c r="D9" s="15"/>
      <c r="E9" s="15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 x14ac:dyDescent="0.25">
      <c r="A10" s="16" t="s">
        <v>2</v>
      </c>
      <c r="B10" s="16" t="s">
        <v>3</v>
      </c>
      <c r="C10" s="16" t="s">
        <v>4</v>
      </c>
      <c r="D10" s="16" t="s">
        <v>5</v>
      </c>
      <c r="E10" s="16" t="s">
        <v>6</v>
      </c>
      <c r="F10" s="16" t="s">
        <v>7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3.5" customHeight="1" x14ac:dyDescent="0.25">
      <c r="A11" s="18" t="s">
        <v>8</v>
      </c>
      <c r="B11" s="19" t="s">
        <v>101</v>
      </c>
      <c r="C11" s="18"/>
      <c r="D11" s="18"/>
      <c r="E11" s="18"/>
      <c r="F11" s="20">
        <f>SUM(F12:F13)</f>
        <v>573671.97128018551</v>
      </c>
      <c r="G11" s="21"/>
      <c r="H11" s="22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x14ac:dyDescent="0.25">
      <c r="A12" s="23" t="s">
        <v>9</v>
      </c>
      <c r="B12" s="24" t="str">
        <f>COMP_2!A4</f>
        <v>COMP_02 - ESTUDOS GEOTÉCNICOS</v>
      </c>
      <c r="C12" s="23" t="s">
        <v>10</v>
      </c>
      <c r="D12" s="106">
        <f>'Anexo C - Vias'!B9/1000</f>
        <v>15.14982</v>
      </c>
      <c r="E12" s="25">
        <f>COMP_2!F39</f>
        <v>9770.4812152617596</v>
      </c>
      <c r="F12" s="25">
        <f t="shared" ref="F12:F13" si="0">D12*E12</f>
        <v>148021.03172459692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 x14ac:dyDescent="0.25">
      <c r="A13" s="23" t="s">
        <v>11</v>
      </c>
      <c r="B13" s="24" t="str">
        <f>COMP_3!A4</f>
        <v>COMP_03 - PROJETO INFRAESTRUTUTA VIÁRIA DE RUAS RESTAURAÇÃO OU IMPLANTAÇÃO</v>
      </c>
      <c r="C13" s="23" t="s">
        <v>10</v>
      </c>
      <c r="D13" s="106">
        <f>'Anexo C - Vias'!B9/1000</f>
        <v>15.14982</v>
      </c>
      <c r="E13" s="25">
        <f>COMP_3!F39</f>
        <v>28096.105402941332</v>
      </c>
      <c r="F13" s="25">
        <f t="shared" si="0"/>
        <v>425650.93955558864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x14ac:dyDescent="0.25">
      <c r="A14" s="23"/>
      <c r="B14" s="24"/>
      <c r="C14" s="23"/>
      <c r="D14" s="23"/>
      <c r="E14" s="23"/>
      <c r="F14" s="2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 x14ac:dyDescent="0.25">
      <c r="A15" s="81" t="s">
        <v>14</v>
      </c>
      <c r="B15" s="82"/>
      <c r="C15" s="82"/>
      <c r="D15" s="83"/>
      <c r="E15" s="84">
        <f>F11</f>
        <v>573671.97128018551</v>
      </c>
      <c r="F15" s="8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x14ac:dyDescent="0.25">
      <c r="A16" s="8"/>
      <c r="B16" s="26"/>
      <c r="C16" s="8"/>
      <c r="D16" s="8"/>
      <c r="E16" s="8"/>
      <c r="F16" s="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 x14ac:dyDescent="0.25">
      <c r="A17" s="8"/>
      <c r="B17" s="26"/>
      <c r="C17" s="8"/>
      <c r="D17" s="27"/>
      <c r="E17" s="8"/>
      <c r="F17" s="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 x14ac:dyDescent="0.25">
      <c r="A18" s="8"/>
      <c r="B18" s="26"/>
      <c r="C18" s="8"/>
      <c r="D18" s="8"/>
      <c r="E18" s="8"/>
      <c r="F18" s="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 x14ac:dyDescent="0.25">
      <c r="A19" s="8"/>
      <c r="B19" s="26"/>
      <c r="C19" s="8"/>
      <c r="D19" s="8"/>
      <c r="E19" s="8"/>
      <c r="F19" s="8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x14ac:dyDescent="0.25">
      <c r="A20" s="8"/>
      <c r="B20" s="26"/>
      <c r="C20" s="8"/>
      <c r="D20" s="8"/>
      <c r="E20" s="8"/>
      <c r="F20" s="8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 x14ac:dyDescent="0.25">
      <c r="A21" s="8"/>
      <c r="B21" s="26"/>
      <c r="C21" s="8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 x14ac:dyDescent="0.25">
      <c r="A22" s="8"/>
      <c r="B22" s="26"/>
      <c r="C22" s="8"/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x14ac:dyDescent="0.25">
      <c r="A23" s="8"/>
      <c r="B23" s="26"/>
      <c r="C23" s="8"/>
      <c r="D23" s="8"/>
      <c r="E23" s="8"/>
      <c r="F23" s="8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 x14ac:dyDescent="0.25">
      <c r="A24" s="8"/>
      <c r="B24" s="26"/>
      <c r="C24" s="8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x14ac:dyDescent="0.25">
      <c r="A25" s="8"/>
      <c r="B25" s="26"/>
      <c r="C25" s="8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 x14ac:dyDescent="0.25">
      <c r="A26" s="8"/>
      <c r="B26" s="26"/>
      <c r="C26" s="8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 x14ac:dyDescent="0.25">
      <c r="A27" s="8"/>
      <c r="B27" s="26"/>
      <c r="C27" s="8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 x14ac:dyDescent="0.25">
      <c r="A28" s="8"/>
      <c r="B28" s="26"/>
      <c r="C28" s="8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25">
      <c r="A29" s="8"/>
      <c r="B29" s="26"/>
      <c r="C29" s="8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25">
      <c r="A30" s="8"/>
      <c r="B30" s="26"/>
      <c r="C30" s="8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25">
      <c r="A31" s="8"/>
      <c r="B31" s="26"/>
      <c r="C31" s="8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</sheetData>
  <mergeCells count="5">
    <mergeCell ref="A6:F6"/>
    <mergeCell ref="A8:F8"/>
    <mergeCell ref="A15:D15"/>
    <mergeCell ref="E15:F15"/>
    <mergeCell ref="A4:F5"/>
  </mergeCells>
  <printOptions horizontalCentered="1"/>
  <pageMargins left="0.51181102362204722" right="0.51181102362204722" top="0.78740157480314965" bottom="0.78740157480314965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8"/>
  <sheetViews>
    <sheetView view="pageBreakPreview" topLeftCell="A4" zoomScale="60" zoomScaleNormal="100" workbookViewId="0">
      <selection activeCell="H24" sqref="H24"/>
    </sheetView>
  </sheetViews>
  <sheetFormatPr defaultColWidth="14.42578125" defaultRowHeight="15" customHeight="1" x14ac:dyDescent="0.25"/>
  <cols>
    <col min="1" max="1" width="12.85546875" customWidth="1"/>
    <col min="2" max="2" width="49.85546875" customWidth="1"/>
    <col min="3" max="3" width="9.28515625" customWidth="1"/>
    <col min="4" max="4" width="12" customWidth="1"/>
    <col min="5" max="5" width="14.28515625" customWidth="1"/>
    <col min="6" max="6" width="15.7109375" customWidth="1"/>
    <col min="7" max="7" width="9.140625" customWidth="1"/>
    <col min="8" max="8" width="24.85546875" customWidth="1"/>
    <col min="9" max="26" width="9.140625" customWidth="1"/>
  </cols>
  <sheetData>
    <row r="1" spans="1:26" ht="13.5" customHeight="1" x14ac:dyDescent="0.25">
      <c r="A1" s="1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 x14ac:dyDescent="0.25">
      <c r="A2" s="28"/>
      <c r="B2" s="29" t="str">
        <f>ANEXO_A_RESUMO!B2</f>
        <v>PREFEITURA MUNICIPAL DE BELO JARDIM</v>
      </c>
      <c r="C2" s="29"/>
      <c r="D2" s="29"/>
      <c r="E2" s="29"/>
      <c r="F2" s="30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customHeight="1" x14ac:dyDescent="0.25">
      <c r="A3" s="31"/>
      <c r="B3" s="29"/>
      <c r="C3" s="29"/>
      <c r="D3" s="29"/>
      <c r="E3" s="29"/>
      <c r="F3" s="30"/>
      <c r="G3" s="94"/>
      <c r="H3" s="95"/>
      <c r="I3" s="95"/>
      <c r="J3" s="95"/>
      <c r="K3" s="95"/>
      <c r="L3" s="95"/>
      <c r="M3" s="94"/>
      <c r="N3" s="95"/>
      <c r="O3" s="95"/>
      <c r="P3" s="95"/>
      <c r="Q3" s="95"/>
      <c r="R3" s="95"/>
      <c r="S3" s="94"/>
      <c r="T3" s="95"/>
      <c r="U3" s="95"/>
      <c r="V3" s="95"/>
      <c r="W3" s="4"/>
      <c r="X3" s="4"/>
      <c r="Y3" s="4"/>
      <c r="Z3" s="4"/>
    </row>
    <row r="4" spans="1:26" ht="13.5" customHeight="1" x14ac:dyDescent="0.25">
      <c r="A4" s="96" t="s">
        <v>15</v>
      </c>
      <c r="B4" s="82"/>
      <c r="C4" s="82"/>
      <c r="D4" s="82"/>
      <c r="E4" s="82"/>
      <c r="F4" s="97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25">
      <c r="A5" s="32"/>
      <c r="B5" s="33"/>
      <c r="C5" s="33"/>
      <c r="D5" s="33"/>
      <c r="E5" s="33"/>
      <c r="F5" s="3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 x14ac:dyDescent="0.25">
      <c r="A6" s="35" t="s">
        <v>2</v>
      </c>
      <c r="B6" s="16" t="s">
        <v>16</v>
      </c>
      <c r="C6" s="16" t="s">
        <v>4</v>
      </c>
      <c r="D6" s="16" t="s">
        <v>5</v>
      </c>
      <c r="E6" s="16" t="s">
        <v>17</v>
      </c>
      <c r="F6" s="36" t="s">
        <v>18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3.5" customHeight="1" x14ac:dyDescent="0.25">
      <c r="A7" s="37"/>
      <c r="B7" s="19" t="s">
        <v>13</v>
      </c>
      <c r="C7" s="23"/>
      <c r="D7" s="25"/>
      <c r="E7" s="25"/>
      <c r="F7" s="38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 x14ac:dyDescent="0.25">
      <c r="A8" s="37" t="s">
        <v>8</v>
      </c>
      <c r="B8" s="19" t="s">
        <v>19</v>
      </c>
      <c r="C8" s="23"/>
      <c r="D8" s="25"/>
      <c r="E8" s="25"/>
      <c r="F8" s="38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 x14ac:dyDescent="0.25">
      <c r="A9" s="39" t="s">
        <v>20</v>
      </c>
      <c r="B9" s="24" t="s">
        <v>21</v>
      </c>
      <c r="C9" s="23" t="s">
        <v>22</v>
      </c>
      <c r="D9" s="25">
        <v>0.25</v>
      </c>
      <c r="E9" s="25">
        <v>17866.689999999999</v>
      </c>
      <c r="F9" s="38">
        <f t="shared" ref="F9:F15" si="0">D9*E9</f>
        <v>4466.6724999999997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 x14ac:dyDescent="0.25">
      <c r="A10" s="39" t="str">
        <f t="shared" ref="A10:A15" si="1">A9</f>
        <v>DNIT jan 23</v>
      </c>
      <c r="B10" s="24" t="s">
        <v>23</v>
      </c>
      <c r="C10" s="23" t="s">
        <v>22</v>
      </c>
      <c r="D10" s="25"/>
      <c r="E10" s="25">
        <v>12379.96</v>
      </c>
      <c r="F10" s="38">
        <f t="shared" si="0"/>
        <v>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 x14ac:dyDescent="0.25">
      <c r="A11" s="39" t="str">
        <f t="shared" si="1"/>
        <v>DNIT jan 23</v>
      </c>
      <c r="B11" s="24" t="s">
        <v>24</v>
      </c>
      <c r="C11" s="23" t="s">
        <v>22</v>
      </c>
      <c r="D11" s="25">
        <v>1</v>
      </c>
      <c r="E11" s="25">
        <v>2390.63</v>
      </c>
      <c r="F11" s="38">
        <f t="shared" si="0"/>
        <v>2390.63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x14ac:dyDescent="0.25">
      <c r="A12" s="39" t="str">
        <f t="shared" si="1"/>
        <v>DNIT jan 23</v>
      </c>
      <c r="B12" s="24" t="s">
        <v>25</v>
      </c>
      <c r="C12" s="23" t="s">
        <v>22</v>
      </c>
      <c r="D12" s="25">
        <v>2</v>
      </c>
      <c r="E12" s="25">
        <v>1554.37</v>
      </c>
      <c r="F12" s="38">
        <f t="shared" si="0"/>
        <v>3108.74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 x14ac:dyDescent="0.25">
      <c r="A13" s="39" t="str">
        <f t="shared" si="1"/>
        <v>DNIT jan 23</v>
      </c>
      <c r="B13" s="24" t="s">
        <v>26</v>
      </c>
      <c r="C13" s="23" t="s">
        <v>27</v>
      </c>
      <c r="D13" s="25"/>
      <c r="E13" s="25">
        <v>2294.9899999999998</v>
      </c>
      <c r="F13" s="38">
        <f t="shared" si="0"/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x14ac:dyDescent="0.25">
      <c r="A14" s="39" t="str">
        <f t="shared" si="1"/>
        <v>DNIT jan 23</v>
      </c>
      <c r="B14" s="24" t="s">
        <v>28</v>
      </c>
      <c r="C14" s="23" t="s">
        <v>27</v>
      </c>
      <c r="D14" s="25"/>
      <c r="E14" s="25">
        <v>1989.67</v>
      </c>
      <c r="F14" s="38">
        <f t="shared" si="0"/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 x14ac:dyDescent="0.25">
      <c r="A15" s="39" t="str">
        <f t="shared" si="1"/>
        <v>DNIT jan 23</v>
      </c>
      <c r="B15" s="24" t="s">
        <v>29</v>
      </c>
      <c r="C15" s="23" t="s">
        <v>27</v>
      </c>
      <c r="D15" s="25"/>
      <c r="E15" s="25">
        <v>1721.24</v>
      </c>
      <c r="F15" s="38">
        <f t="shared" si="0"/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x14ac:dyDescent="0.25">
      <c r="A16" s="39"/>
      <c r="B16" s="24"/>
      <c r="C16" s="23"/>
      <c r="D16" s="25"/>
      <c r="E16" s="25"/>
      <c r="F16" s="3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 x14ac:dyDescent="0.25">
      <c r="A17" s="39"/>
      <c r="B17" s="19" t="s">
        <v>30</v>
      </c>
      <c r="C17" s="23"/>
      <c r="D17" s="25"/>
      <c r="E17" s="40"/>
      <c r="F17" s="41">
        <f>SUM(F9:F15)</f>
        <v>9966.0424999999996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 x14ac:dyDescent="0.25">
      <c r="A18" s="37" t="s">
        <v>12</v>
      </c>
      <c r="B18" s="19" t="s">
        <v>31</v>
      </c>
      <c r="C18" s="23" t="s">
        <v>32</v>
      </c>
      <c r="D18" s="25">
        <v>84.04</v>
      </c>
      <c r="E18" s="25"/>
      <c r="F18" s="38">
        <f>ROUNDDOWN(D18/100*F17,2)</f>
        <v>8375.4599999999991</v>
      </c>
      <c r="G18" s="4"/>
      <c r="H18" s="4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 x14ac:dyDescent="0.25">
      <c r="A19" s="39"/>
      <c r="B19" s="19" t="s">
        <v>33</v>
      </c>
      <c r="C19" s="23"/>
      <c r="D19" s="25"/>
      <c r="E19" s="25"/>
      <c r="F19" s="41">
        <f>SUM(F18)</f>
        <v>8375.4599999999991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x14ac:dyDescent="0.25">
      <c r="A20" s="37" t="s">
        <v>34</v>
      </c>
      <c r="B20" s="19" t="s">
        <v>35</v>
      </c>
      <c r="C20" s="23" t="s">
        <v>32</v>
      </c>
      <c r="D20" s="25">
        <v>20</v>
      </c>
      <c r="E20" s="25"/>
      <c r="F20" s="38">
        <f>ROUNDDOWN(D20/100*F17,2)</f>
        <v>1993.2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 x14ac:dyDescent="0.25">
      <c r="A21" s="39"/>
      <c r="B21" s="19" t="s">
        <v>36</v>
      </c>
      <c r="C21" s="23"/>
      <c r="D21" s="25"/>
      <c r="E21" s="25"/>
      <c r="F21" s="41">
        <f>SUM(F20)</f>
        <v>1993.2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 x14ac:dyDescent="0.25">
      <c r="A22" s="37" t="s">
        <v>37</v>
      </c>
      <c r="B22" s="19" t="s">
        <v>38</v>
      </c>
      <c r="C22" s="23"/>
      <c r="D22" s="25"/>
      <c r="E22" s="25"/>
      <c r="F22" s="3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x14ac:dyDescent="0.25">
      <c r="A23" s="37" t="s">
        <v>39</v>
      </c>
      <c r="B23" s="19" t="s">
        <v>40</v>
      </c>
      <c r="C23" s="23"/>
      <c r="D23" s="25"/>
      <c r="E23" s="25"/>
      <c r="F23" s="38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 x14ac:dyDescent="0.25">
      <c r="A24" s="39" t="s">
        <v>20</v>
      </c>
      <c r="B24" s="24" t="s">
        <v>41</v>
      </c>
      <c r="C24" s="23" t="s">
        <v>22</v>
      </c>
      <c r="D24" s="25">
        <v>1</v>
      </c>
      <c r="E24" s="25">
        <v>3325.33</v>
      </c>
      <c r="F24" s="38">
        <f t="shared" ref="F24:F26" si="2">D24*E24</f>
        <v>3325.33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x14ac:dyDescent="0.25">
      <c r="A25" s="39" t="s">
        <v>20</v>
      </c>
      <c r="B25" s="24" t="s">
        <v>42</v>
      </c>
      <c r="C25" s="23" t="s">
        <v>22</v>
      </c>
      <c r="D25" s="25">
        <v>0</v>
      </c>
      <c r="E25" s="25">
        <v>4073.25</v>
      </c>
      <c r="F25" s="38">
        <f t="shared" si="2"/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 x14ac:dyDescent="0.25">
      <c r="A26" s="39" t="s">
        <v>20</v>
      </c>
      <c r="B26" s="24" t="s">
        <v>43</v>
      </c>
      <c r="C26" s="23" t="s">
        <v>22</v>
      </c>
      <c r="D26" s="25">
        <v>1</v>
      </c>
      <c r="E26" s="25">
        <f>66*33.57+6.07*116.49</f>
        <v>2922.7142999999996</v>
      </c>
      <c r="F26" s="38">
        <f t="shared" si="2"/>
        <v>2922.7142999999996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 x14ac:dyDescent="0.25">
      <c r="A27" s="39"/>
      <c r="B27" s="24"/>
      <c r="C27" s="23"/>
      <c r="D27" s="25"/>
      <c r="E27" s="25"/>
      <c r="F27" s="3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 x14ac:dyDescent="0.25">
      <c r="A28" s="39"/>
      <c r="B28" s="19" t="s">
        <v>44</v>
      </c>
      <c r="C28" s="23"/>
      <c r="D28" s="25"/>
      <c r="E28" s="25"/>
      <c r="F28" s="41">
        <f>SUM(F24:F26)</f>
        <v>6248.0442999999996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25">
      <c r="A29" s="39"/>
      <c r="B29" s="43" t="s">
        <v>45</v>
      </c>
      <c r="C29" s="23"/>
      <c r="D29" s="25"/>
      <c r="E29" s="25"/>
      <c r="F29" s="41">
        <f>F17+F19+F21+F28</f>
        <v>26582.746800000001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25">
      <c r="A30" s="37" t="s">
        <v>46</v>
      </c>
      <c r="B30" s="19" t="s">
        <v>47</v>
      </c>
      <c r="C30" s="23" t="s">
        <v>32</v>
      </c>
      <c r="D30" s="25">
        <v>12</v>
      </c>
      <c r="E30" s="25">
        <f>F30</f>
        <v>3189.9296159999999</v>
      </c>
      <c r="F30" s="44">
        <f>F29*0.12</f>
        <v>3189.9296159999999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25">
      <c r="A31" s="39"/>
      <c r="B31" s="19" t="s">
        <v>48</v>
      </c>
      <c r="C31" s="23"/>
      <c r="D31" s="25"/>
      <c r="E31" s="25"/>
      <c r="F31" s="41">
        <f>SUM(F30)</f>
        <v>3189.9296159999999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25">
      <c r="A32" s="39"/>
      <c r="B32" s="43" t="s">
        <v>49</v>
      </c>
      <c r="C32" s="23"/>
      <c r="D32" s="25"/>
      <c r="E32" s="25"/>
      <c r="F32" s="41">
        <f>F29+F31</f>
        <v>29772.676416000002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25">
      <c r="A33" s="37" t="s">
        <v>50</v>
      </c>
      <c r="B33" s="19" t="s">
        <v>51</v>
      </c>
      <c r="C33" s="23" t="s">
        <v>32</v>
      </c>
      <c r="D33" s="45">
        <v>9.4689999999999994</v>
      </c>
      <c r="E33" s="25">
        <f>F33</f>
        <v>2819.1747298310402</v>
      </c>
      <c r="F33" s="38">
        <f>F32*0.09469</f>
        <v>2819.1747298310402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25">
      <c r="A34" s="39"/>
      <c r="B34" s="19" t="s">
        <v>52</v>
      </c>
      <c r="C34" s="23"/>
      <c r="D34" s="25"/>
      <c r="E34" s="25"/>
      <c r="F34" s="41">
        <f>SUM(F33)</f>
        <v>2819.1747298310402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25">
      <c r="A35" s="39"/>
      <c r="B35" s="24"/>
      <c r="C35" s="23"/>
      <c r="D35" s="23"/>
      <c r="E35" s="25"/>
      <c r="F35" s="46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8.5" customHeight="1" x14ac:dyDescent="0.25">
      <c r="A36" s="47" t="s">
        <v>53</v>
      </c>
      <c r="B36" s="98" t="s">
        <v>54</v>
      </c>
      <c r="C36" s="82"/>
      <c r="D36" s="82"/>
      <c r="E36" s="82"/>
      <c r="F36" s="9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8.75" customHeight="1" x14ac:dyDescent="0.25">
      <c r="A37" s="47" t="s">
        <v>53</v>
      </c>
      <c r="B37" s="99" t="s">
        <v>55</v>
      </c>
      <c r="C37" s="82"/>
      <c r="D37" s="82"/>
      <c r="E37" s="82"/>
      <c r="F37" s="97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25">
      <c r="A38" s="91" t="s">
        <v>56</v>
      </c>
      <c r="B38" s="92"/>
      <c r="C38" s="92"/>
      <c r="D38" s="92"/>
      <c r="E38" s="93"/>
      <c r="F38" s="48">
        <f>F34+F31+F28+F21+F19+F17</f>
        <v>32591.851145831039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25">
      <c r="A39" s="91" t="s">
        <v>57</v>
      </c>
      <c r="B39" s="92"/>
      <c r="C39" s="92"/>
      <c r="D39" s="92"/>
      <c r="E39" s="93"/>
      <c r="F39" s="48">
        <f>F38/4</f>
        <v>8147.9627864577596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25">
      <c r="A40" s="8"/>
      <c r="B40" s="26"/>
      <c r="C40" s="8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25">
      <c r="A41" s="8"/>
      <c r="B41" s="26"/>
      <c r="C41" s="8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25">
      <c r="A42" s="8"/>
      <c r="B42" s="26"/>
      <c r="C42" s="8"/>
      <c r="D42" s="8"/>
      <c r="E42" s="8"/>
      <c r="F42" s="8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25">
      <c r="A43" s="8"/>
      <c r="B43" s="26"/>
      <c r="C43" s="8"/>
      <c r="D43" s="8"/>
      <c r="E43" s="8"/>
      <c r="F43" s="8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 x14ac:dyDescent="0.25">
      <c r="A44" s="8"/>
      <c r="B44" s="26"/>
      <c r="C44" s="8"/>
      <c r="D44" s="8"/>
      <c r="E44" s="8"/>
      <c r="F44" s="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 x14ac:dyDescent="0.25">
      <c r="A45" s="8"/>
      <c r="B45" s="26"/>
      <c r="C45" s="8"/>
      <c r="D45" s="8"/>
      <c r="E45" s="8"/>
      <c r="F45" s="8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 x14ac:dyDescent="0.25">
      <c r="A46" s="8"/>
      <c r="B46" s="26"/>
      <c r="C46" s="8"/>
      <c r="D46" s="8"/>
      <c r="E46" s="8"/>
      <c r="F46" s="8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 x14ac:dyDescent="0.25">
      <c r="A47" s="8"/>
      <c r="B47" s="26"/>
      <c r="C47" s="8"/>
      <c r="D47" s="8"/>
      <c r="E47" s="8"/>
      <c r="F47" s="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 x14ac:dyDescent="0.25">
      <c r="A48" s="8"/>
      <c r="B48" s="26"/>
      <c r="C48" s="8"/>
      <c r="D48" s="8"/>
      <c r="E48" s="8"/>
      <c r="F48" s="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 x14ac:dyDescent="0.25">
      <c r="A49" s="8"/>
      <c r="B49" s="26"/>
      <c r="C49" s="8"/>
      <c r="D49" s="8"/>
      <c r="E49" s="8"/>
      <c r="F49" s="8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 x14ac:dyDescent="0.25">
      <c r="A50" s="8"/>
      <c r="B50" s="26"/>
      <c r="C50" s="8"/>
      <c r="D50" s="8"/>
      <c r="E50" s="8"/>
      <c r="F50" s="8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 x14ac:dyDescent="0.25">
      <c r="A51" s="8"/>
      <c r="B51" s="26"/>
      <c r="C51" s="8"/>
      <c r="D51" s="8"/>
      <c r="E51" s="8"/>
      <c r="F51" s="8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 x14ac:dyDescent="0.25">
      <c r="A52" s="8"/>
      <c r="B52" s="26"/>
      <c r="C52" s="8"/>
      <c r="D52" s="8"/>
      <c r="E52" s="8"/>
      <c r="F52" s="8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 x14ac:dyDescent="0.25">
      <c r="A53" s="8"/>
      <c r="B53" s="26"/>
      <c r="C53" s="8"/>
      <c r="D53" s="8"/>
      <c r="E53" s="8"/>
      <c r="F53" s="8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 x14ac:dyDescent="0.25">
      <c r="A54" s="8"/>
      <c r="B54" s="26"/>
      <c r="C54" s="8"/>
      <c r="D54" s="8"/>
      <c r="E54" s="8"/>
      <c r="F54" s="8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 x14ac:dyDescent="0.25">
      <c r="A55" s="8"/>
      <c r="B55" s="26"/>
      <c r="C55" s="8"/>
      <c r="D55" s="8"/>
      <c r="E55" s="8"/>
      <c r="F55" s="8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.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.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</sheetData>
  <mergeCells count="8">
    <mergeCell ref="A39:E39"/>
    <mergeCell ref="G3:L3"/>
    <mergeCell ref="A4:F4"/>
    <mergeCell ref="M3:R3"/>
    <mergeCell ref="S3:V3"/>
    <mergeCell ref="B36:F36"/>
    <mergeCell ref="B37:F37"/>
    <mergeCell ref="A38:E38"/>
  </mergeCells>
  <printOptions horizontalCentered="1"/>
  <pageMargins left="0.51181102362204722" right="0.51181102362204722" top="0.78740157480314965" bottom="0.78740157480314965" header="0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8"/>
  <sheetViews>
    <sheetView view="pageBreakPreview" zoomScale="60" zoomScaleNormal="100" workbookViewId="0">
      <selection activeCell="F39" sqref="F39"/>
    </sheetView>
  </sheetViews>
  <sheetFormatPr defaultColWidth="14.42578125" defaultRowHeight="15" customHeight="1" x14ac:dyDescent="0.25"/>
  <cols>
    <col min="1" max="1" width="12.85546875" customWidth="1"/>
    <col min="2" max="2" width="49.85546875" customWidth="1"/>
    <col min="3" max="3" width="9.28515625" customWidth="1"/>
    <col min="4" max="4" width="12" customWidth="1"/>
    <col min="5" max="5" width="14.28515625" customWidth="1"/>
    <col min="6" max="6" width="15.7109375" customWidth="1"/>
    <col min="7" max="7" width="9.140625" customWidth="1"/>
    <col min="8" max="8" width="24.85546875" customWidth="1"/>
    <col min="9" max="26" width="9.140625" customWidth="1"/>
  </cols>
  <sheetData>
    <row r="1" spans="1:26" ht="13.5" customHeight="1" x14ac:dyDescent="0.25">
      <c r="A1" s="1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 x14ac:dyDescent="0.25">
      <c r="A2" s="28"/>
      <c r="B2" s="29" t="str">
        <f>ANEXO_A_RESUMO!$B$2</f>
        <v>PREFEITURA MUNICIPAL DE BELO JARDIM</v>
      </c>
      <c r="C2" s="29"/>
      <c r="D2" s="29"/>
      <c r="E2" s="29"/>
      <c r="F2" s="30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customHeight="1" x14ac:dyDescent="0.25">
      <c r="A3" s="31"/>
      <c r="B3" s="29"/>
      <c r="C3" s="29"/>
      <c r="D3" s="29"/>
      <c r="E3" s="29"/>
      <c r="F3" s="30"/>
      <c r="G3" s="94"/>
      <c r="H3" s="95"/>
      <c r="I3" s="95"/>
      <c r="J3" s="95"/>
      <c r="K3" s="95"/>
      <c r="L3" s="95"/>
      <c r="M3" s="94"/>
      <c r="N3" s="95"/>
      <c r="O3" s="95"/>
      <c r="P3" s="95"/>
      <c r="Q3" s="95"/>
      <c r="R3" s="95"/>
      <c r="S3" s="94"/>
      <c r="T3" s="95"/>
      <c r="U3" s="95"/>
      <c r="V3" s="95"/>
      <c r="W3" s="4"/>
      <c r="X3" s="4"/>
      <c r="Y3" s="4"/>
      <c r="Z3" s="4"/>
    </row>
    <row r="4" spans="1:26" ht="13.5" customHeight="1" x14ac:dyDescent="0.25">
      <c r="A4" s="96" t="s">
        <v>58</v>
      </c>
      <c r="B4" s="82"/>
      <c r="C4" s="82"/>
      <c r="D4" s="82"/>
      <c r="E4" s="82"/>
      <c r="F4" s="97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25">
      <c r="A5" s="32"/>
      <c r="B5" s="33"/>
      <c r="C5" s="33"/>
      <c r="D5" s="33"/>
      <c r="E5" s="33"/>
      <c r="F5" s="3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 x14ac:dyDescent="0.25">
      <c r="A6" s="35" t="s">
        <v>2</v>
      </c>
      <c r="B6" s="16" t="s">
        <v>16</v>
      </c>
      <c r="C6" s="16" t="s">
        <v>4</v>
      </c>
      <c r="D6" s="16" t="s">
        <v>5</v>
      </c>
      <c r="E6" s="16" t="s">
        <v>17</v>
      </c>
      <c r="F6" s="36" t="s">
        <v>18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3.5" customHeight="1" x14ac:dyDescent="0.25">
      <c r="A7" s="37"/>
      <c r="B7" s="19" t="s">
        <v>13</v>
      </c>
      <c r="C7" s="23"/>
      <c r="D7" s="25"/>
      <c r="E7" s="25"/>
      <c r="F7" s="38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 x14ac:dyDescent="0.25">
      <c r="A8" s="37" t="s">
        <v>8</v>
      </c>
      <c r="B8" s="19" t="s">
        <v>19</v>
      </c>
      <c r="C8" s="23"/>
      <c r="D8" s="25"/>
      <c r="E8" s="25"/>
      <c r="F8" s="38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 x14ac:dyDescent="0.25">
      <c r="A9" s="39" t="s">
        <v>20</v>
      </c>
      <c r="B9" s="24" t="s">
        <v>21</v>
      </c>
      <c r="C9" s="23" t="s">
        <v>22</v>
      </c>
      <c r="D9" s="25">
        <v>0.25</v>
      </c>
      <c r="E9" s="25">
        <v>17866.689999999999</v>
      </c>
      <c r="F9" s="38">
        <f t="shared" ref="F9:F15" si="0">D9*E9</f>
        <v>4466.6724999999997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 x14ac:dyDescent="0.25">
      <c r="A10" s="39" t="str">
        <f t="shared" ref="A10:A15" si="1">A9</f>
        <v>DNIT jan 23</v>
      </c>
      <c r="B10" s="24" t="s">
        <v>23</v>
      </c>
      <c r="C10" s="23" t="s">
        <v>22</v>
      </c>
      <c r="D10" s="25">
        <v>0</v>
      </c>
      <c r="E10" s="25">
        <v>12379.96</v>
      </c>
      <c r="F10" s="38">
        <f t="shared" si="0"/>
        <v>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 x14ac:dyDescent="0.25">
      <c r="A11" s="39" t="str">
        <f t="shared" si="1"/>
        <v>DNIT jan 23</v>
      </c>
      <c r="B11" s="24" t="s">
        <v>24</v>
      </c>
      <c r="C11" s="23" t="s">
        <v>22</v>
      </c>
      <c r="D11" s="25">
        <v>0</v>
      </c>
      <c r="E11" s="25">
        <v>2390.63</v>
      </c>
      <c r="F11" s="38">
        <f t="shared" si="0"/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x14ac:dyDescent="0.25">
      <c r="A12" s="39" t="str">
        <f t="shared" si="1"/>
        <v>DNIT jan 23</v>
      </c>
      <c r="B12" s="24" t="s">
        <v>59</v>
      </c>
      <c r="C12" s="23" t="s">
        <v>22</v>
      </c>
      <c r="D12" s="25">
        <v>0</v>
      </c>
      <c r="E12" s="25">
        <v>1554.37</v>
      </c>
      <c r="F12" s="38">
        <f t="shared" si="0"/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 x14ac:dyDescent="0.25">
      <c r="A13" s="39" t="str">
        <f t="shared" si="1"/>
        <v>DNIT jan 23</v>
      </c>
      <c r="B13" s="24" t="s">
        <v>26</v>
      </c>
      <c r="C13" s="23" t="s">
        <v>27</v>
      </c>
      <c r="D13" s="25">
        <v>1</v>
      </c>
      <c r="E13" s="25">
        <v>2294.9899999999998</v>
      </c>
      <c r="F13" s="38">
        <f t="shared" si="0"/>
        <v>2294.9899999999998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x14ac:dyDescent="0.25">
      <c r="A14" s="39" t="str">
        <f t="shared" si="1"/>
        <v>DNIT jan 23</v>
      </c>
      <c r="B14" s="24" t="s">
        <v>28</v>
      </c>
      <c r="C14" s="23" t="s">
        <v>27</v>
      </c>
      <c r="D14" s="25">
        <v>1</v>
      </c>
      <c r="E14" s="25">
        <v>1989.67</v>
      </c>
      <c r="F14" s="38">
        <f t="shared" si="0"/>
        <v>1989.67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 x14ac:dyDescent="0.25">
      <c r="A15" s="39" t="str">
        <f t="shared" si="1"/>
        <v>DNIT jan 23</v>
      </c>
      <c r="B15" s="24" t="s">
        <v>60</v>
      </c>
      <c r="C15" s="23" t="s">
        <v>27</v>
      </c>
      <c r="D15" s="25">
        <v>2</v>
      </c>
      <c r="E15" s="25">
        <v>1721.24</v>
      </c>
      <c r="F15" s="38">
        <f t="shared" si="0"/>
        <v>3442.48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x14ac:dyDescent="0.25">
      <c r="A16" s="39"/>
      <c r="B16" s="24"/>
      <c r="C16" s="23"/>
      <c r="D16" s="25"/>
      <c r="E16" s="25"/>
      <c r="F16" s="3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 x14ac:dyDescent="0.25">
      <c r="A17" s="39"/>
      <c r="B17" s="19" t="s">
        <v>30</v>
      </c>
      <c r="C17" s="23"/>
      <c r="D17" s="25"/>
      <c r="E17" s="40"/>
      <c r="F17" s="41">
        <f>SUM(F9:F15)</f>
        <v>12193.8125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 x14ac:dyDescent="0.25">
      <c r="A18" s="37" t="s">
        <v>12</v>
      </c>
      <c r="B18" s="19" t="s">
        <v>31</v>
      </c>
      <c r="C18" s="23" t="s">
        <v>32</v>
      </c>
      <c r="D18" s="25">
        <v>84.04</v>
      </c>
      <c r="E18" s="25"/>
      <c r="F18" s="38">
        <f>ROUNDDOWN(D18/100*F17,2)</f>
        <v>10247.68</v>
      </c>
      <c r="G18" s="4"/>
      <c r="H18" s="4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 x14ac:dyDescent="0.25">
      <c r="A19" s="39"/>
      <c r="B19" s="19" t="s">
        <v>33</v>
      </c>
      <c r="C19" s="23"/>
      <c r="D19" s="25"/>
      <c r="E19" s="25"/>
      <c r="F19" s="41">
        <f>SUM(F18)</f>
        <v>10247.68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x14ac:dyDescent="0.25">
      <c r="A20" s="37" t="s">
        <v>34</v>
      </c>
      <c r="B20" s="19" t="s">
        <v>35</v>
      </c>
      <c r="C20" s="23" t="s">
        <v>32</v>
      </c>
      <c r="D20" s="25">
        <v>20</v>
      </c>
      <c r="E20" s="25"/>
      <c r="F20" s="38">
        <f>ROUNDDOWN(D20/100*F17,2)</f>
        <v>2438.7600000000002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 x14ac:dyDescent="0.25">
      <c r="A21" s="39"/>
      <c r="B21" s="19" t="s">
        <v>36</v>
      </c>
      <c r="C21" s="23"/>
      <c r="D21" s="25"/>
      <c r="E21" s="25"/>
      <c r="F21" s="41">
        <f>SUM(F20)</f>
        <v>2438.7600000000002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 x14ac:dyDescent="0.25">
      <c r="A22" s="37" t="s">
        <v>37</v>
      </c>
      <c r="B22" s="19" t="s">
        <v>38</v>
      </c>
      <c r="C22" s="23"/>
      <c r="D22" s="25"/>
      <c r="E22" s="25"/>
      <c r="F22" s="3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x14ac:dyDescent="0.25">
      <c r="A23" s="37" t="s">
        <v>39</v>
      </c>
      <c r="B23" s="19" t="s">
        <v>40</v>
      </c>
      <c r="C23" s="23"/>
      <c r="D23" s="25"/>
      <c r="E23" s="25"/>
      <c r="F23" s="38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 x14ac:dyDescent="0.25">
      <c r="A24" s="39" t="s">
        <v>20</v>
      </c>
      <c r="B24" s="24" t="s">
        <v>41</v>
      </c>
      <c r="C24" s="23" t="s">
        <v>22</v>
      </c>
      <c r="D24" s="25">
        <v>0</v>
      </c>
      <c r="E24" s="25">
        <v>3325.33</v>
      </c>
      <c r="F24" s="38">
        <f t="shared" ref="F24:F26" si="2">D24*E24</f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x14ac:dyDescent="0.25">
      <c r="A25" s="39" t="s">
        <v>20</v>
      </c>
      <c r="B25" s="24" t="s">
        <v>42</v>
      </c>
      <c r="C25" s="23" t="s">
        <v>22</v>
      </c>
      <c r="D25" s="25">
        <v>1</v>
      </c>
      <c r="E25" s="25">
        <v>4073.25</v>
      </c>
      <c r="F25" s="38">
        <f t="shared" si="2"/>
        <v>4073.25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 x14ac:dyDescent="0.25">
      <c r="A26" s="39" t="s">
        <v>20</v>
      </c>
      <c r="B26" s="24" t="s">
        <v>43</v>
      </c>
      <c r="C26" s="23" t="s">
        <v>22</v>
      </c>
      <c r="D26" s="25">
        <v>1</v>
      </c>
      <c r="E26" s="25">
        <f>66*33.57+6.07*116.49</f>
        <v>2922.7142999999996</v>
      </c>
      <c r="F26" s="38">
        <f t="shared" si="2"/>
        <v>2922.7142999999996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 x14ac:dyDescent="0.25">
      <c r="A27" s="39"/>
      <c r="B27" s="24"/>
      <c r="C27" s="23"/>
      <c r="D27" s="25"/>
      <c r="E27" s="25"/>
      <c r="F27" s="3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 x14ac:dyDescent="0.25">
      <c r="A28" s="39"/>
      <c r="B28" s="19" t="s">
        <v>44</v>
      </c>
      <c r="C28" s="23"/>
      <c r="D28" s="25"/>
      <c r="E28" s="25"/>
      <c r="F28" s="41">
        <f>SUM(F24:F26)</f>
        <v>6995.9642999999996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25">
      <c r="A29" s="39"/>
      <c r="B29" s="43" t="s">
        <v>45</v>
      </c>
      <c r="C29" s="23"/>
      <c r="D29" s="25"/>
      <c r="E29" s="25"/>
      <c r="F29" s="41">
        <f>F17+F19+F21+F28</f>
        <v>31876.216800000002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25">
      <c r="A30" s="37" t="s">
        <v>46</v>
      </c>
      <c r="B30" s="19" t="s">
        <v>47</v>
      </c>
      <c r="C30" s="23" t="s">
        <v>32</v>
      </c>
      <c r="D30" s="25">
        <v>12</v>
      </c>
      <c r="E30" s="25">
        <f>F30</f>
        <v>3825.1460160000001</v>
      </c>
      <c r="F30" s="44">
        <f>F29*0.12</f>
        <v>3825.1460160000001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25">
      <c r="A31" s="39"/>
      <c r="B31" s="19" t="s">
        <v>48</v>
      </c>
      <c r="C31" s="23"/>
      <c r="D31" s="25"/>
      <c r="E31" s="25"/>
      <c r="F31" s="41">
        <f>SUM(F30)</f>
        <v>3825.1460160000001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25">
      <c r="A32" s="39"/>
      <c r="B32" s="43" t="s">
        <v>49</v>
      </c>
      <c r="C32" s="23"/>
      <c r="D32" s="25"/>
      <c r="E32" s="25"/>
      <c r="F32" s="41">
        <f>F29+F31</f>
        <v>35701.362816000001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25">
      <c r="A33" s="37" t="s">
        <v>50</v>
      </c>
      <c r="B33" s="19" t="s">
        <v>51</v>
      </c>
      <c r="C33" s="23" t="s">
        <v>32</v>
      </c>
      <c r="D33" s="45">
        <v>9.4689999999999994</v>
      </c>
      <c r="E33" s="25">
        <f>F33</f>
        <v>3380.5620450470401</v>
      </c>
      <c r="F33" s="38">
        <f>F32*0.09469</f>
        <v>3380.5620450470401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25">
      <c r="A34" s="39"/>
      <c r="B34" s="19" t="s">
        <v>52</v>
      </c>
      <c r="C34" s="23"/>
      <c r="D34" s="25"/>
      <c r="E34" s="25"/>
      <c r="F34" s="41">
        <f>SUM(F33)</f>
        <v>3380.5620450470401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25">
      <c r="A35" s="39"/>
      <c r="B35" s="24"/>
      <c r="C35" s="23"/>
      <c r="D35" s="23"/>
      <c r="E35" s="25"/>
      <c r="F35" s="46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 x14ac:dyDescent="0.25">
      <c r="A36" s="47" t="s">
        <v>53</v>
      </c>
      <c r="B36" s="99" t="s">
        <v>61</v>
      </c>
      <c r="C36" s="82"/>
      <c r="D36" s="82"/>
      <c r="E36" s="82"/>
      <c r="F36" s="9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 x14ac:dyDescent="0.25">
      <c r="A37" s="47" t="s">
        <v>53</v>
      </c>
      <c r="B37" s="99" t="s">
        <v>55</v>
      </c>
      <c r="C37" s="82"/>
      <c r="D37" s="82"/>
      <c r="E37" s="82"/>
      <c r="F37" s="97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25">
      <c r="A38" s="91" t="s">
        <v>56</v>
      </c>
      <c r="B38" s="92"/>
      <c r="C38" s="92"/>
      <c r="D38" s="92"/>
      <c r="E38" s="93"/>
      <c r="F38" s="48">
        <f>F34+F31+F28+F21+F19+F17</f>
        <v>39081.924861047039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25">
      <c r="A39" s="91" t="s">
        <v>57</v>
      </c>
      <c r="B39" s="92"/>
      <c r="C39" s="92"/>
      <c r="D39" s="92"/>
      <c r="E39" s="93"/>
      <c r="F39" s="48">
        <f>F38/4</f>
        <v>9770.4812152617596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25">
      <c r="A40" s="8"/>
      <c r="B40" s="26"/>
      <c r="C40" s="8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25">
      <c r="A41" s="8"/>
      <c r="B41" s="26"/>
      <c r="C41" s="8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25">
      <c r="A42" s="8"/>
      <c r="B42" s="26"/>
      <c r="C42" s="8"/>
      <c r="D42" s="8"/>
      <c r="E42" s="8"/>
      <c r="F42" s="8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25">
      <c r="A43" s="8"/>
      <c r="B43" s="26"/>
      <c r="C43" s="8"/>
      <c r="D43" s="8"/>
      <c r="E43" s="8"/>
      <c r="F43" s="8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 x14ac:dyDescent="0.25">
      <c r="A44" s="8"/>
      <c r="B44" s="26"/>
      <c r="C44" s="8"/>
      <c r="D44" s="8"/>
      <c r="E44" s="8"/>
      <c r="F44" s="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 x14ac:dyDescent="0.25">
      <c r="A45" s="8"/>
      <c r="B45" s="26"/>
      <c r="C45" s="8"/>
      <c r="D45" s="8"/>
      <c r="E45" s="8"/>
      <c r="F45" s="8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 x14ac:dyDescent="0.25">
      <c r="A46" s="8"/>
      <c r="B46" s="26"/>
      <c r="C46" s="8"/>
      <c r="D46" s="8"/>
      <c r="E46" s="8"/>
      <c r="F46" s="8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 x14ac:dyDescent="0.25">
      <c r="A47" s="8"/>
      <c r="B47" s="26"/>
      <c r="C47" s="8"/>
      <c r="D47" s="8"/>
      <c r="E47" s="8"/>
      <c r="F47" s="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 x14ac:dyDescent="0.25">
      <c r="A48" s="8"/>
      <c r="B48" s="26"/>
      <c r="C48" s="8"/>
      <c r="D48" s="8"/>
      <c r="E48" s="8"/>
      <c r="F48" s="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 x14ac:dyDescent="0.25">
      <c r="A49" s="8"/>
      <c r="B49" s="26"/>
      <c r="C49" s="8"/>
      <c r="D49" s="8"/>
      <c r="E49" s="8"/>
      <c r="F49" s="8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 x14ac:dyDescent="0.25">
      <c r="A50" s="8"/>
      <c r="B50" s="26"/>
      <c r="C50" s="8"/>
      <c r="D50" s="8"/>
      <c r="E50" s="8"/>
      <c r="F50" s="8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 x14ac:dyDescent="0.25">
      <c r="A51" s="8"/>
      <c r="B51" s="26"/>
      <c r="C51" s="8"/>
      <c r="D51" s="8"/>
      <c r="E51" s="8"/>
      <c r="F51" s="8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 x14ac:dyDescent="0.25">
      <c r="A52" s="8"/>
      <c r="B52" s="26"/>
      <c r="C52" s="8"/>
      <c r="D52" s="8"/>
      <c r="E52" s="8"/>
      <c r="F52" s="8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 x14ac:dyDescent="0.25">
      <c r="A53" s="8"/>
      <c r="B53" s="26"/>
      <c r="C53" s="8"/>
      <c r="D53" s="8"/>
      <c r="E53" s="8"/>
      <c r="F53" s="8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 x14ac:dyDescent="0.25">
      <c r="A54" s="8"/>
      <c r="B54" s="26"/>
      <c r="C54" s="8"/>
      <c r="D54" s="8"/>
      <c r="E54" s="8"/>
      <c r="F54" s="8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.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.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</sheetData>
  <mergeCells count="8">
    <mergeCell ref="A39:E39"/>
    <mergeCell ref="G3:L3"/>
    <mergeCell ref="A4:F4"/>
    <mergeCell ref="M3:R3"/>
    <mergeCell ref="S3:V3"/>
    <mergeCell ref="B36:F36"/>
    <mergeCell ref="B37:F37"/>
    <mergeCell ref="A38:E38"/>
  </mergeCells>
  <printOptions horizontalCentered="1"/>
  <pageMargins left="0.51181102362204722" right="0.51181102362204722" top="0.78740157480314965" bottom="0.78740157480314965" header="0" footer="0"/>
  <pageSetup paperSize="9"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8"/>
  <sheetViews>
    <sheetView view="pageBreakPreview" zoomScale="60" zoomScaleNormal="100" workbookViewId="0">
      <selection activeCell="A4" sqref="A4:F4"/>
    </sheetView>
  </sheetViews>
  <sheetFormatPr defaultColWidth="14.42578125" defaultRowHeight="15" customHeight="1" x14ac:dyDescent="0.25"/>
  <cols>
    <col min="1" max="1" width="12.85546875" customWidth="1"/>
    <col min="2" max="2" width="49.85546875" customWidth="1"/>
    <col min="3" max="3" width="9.28515625" customWidth="1"/>
    <col min="4" max="4" width="12" customWidth="1"/>
    <col min="5" max="5" width="14.28515625" customWidth="1"/>
    <col min="6" max="6" width="15.7109375" customWidth="1"/>
    <col min="7" max="7" width="9.140625" customWidth="1"/>
    <col min="8" max="8" width="24.85546875" customWidth="1"/>
    <col min="9" max="26" width="9.140625" customWidth="1"/>
  </cols>
  <sheetData>
    <row r="1" spans="1:26" ht="13.5" customHeight="1" x14ac:dyDescent="0.25">
      <c r="A1" s="1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 x14ac:dyDescent="0.25">
      <c r="A2" s="28"/>
      <c r="B2" s="29" t="str">
        <f>ANEXO_A_RESUMO!B2</f>
        <v>PREFEITURA MUNICIPAL DE BELO JARDIM</v>
      </c>
      <c r="C2" s="29"/>
      <c r="D2" s="29"/>
      <c r="E2" s="29"/>
      <c r="F2" s="30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customHeight="1" x14ac:dyDescent="0.25">
      <c r="A3" s="31"/>
      <c r="B3" s="29"/>
      <c r="C3" s="29"/>
      <c r="D3" s="29"/>
      <c r="E3" s="29"/>
      <c r="F3" s="30"/>
      <c r="G3" s="94"/>
      <c r="H3" s="95"/>
      <c r="I3" s="95"/>
      <c r="J3" s="95"/>
      <c r="K3" s="95"/>
      <c r="L3" s="95"/>
      <c r="M3" s="94"/>
      <c r="N3" s="95"/>
      <c r="O3" s="95"/>
      <c r="P3" s="95"/>
      <c r="Q3" s="95"/>
      <c r="R3" s="95"/>
      <c r="S3" s="94"/>
      <c r="T3" s="95"/>
      <c r="U3" s="95"/>
      <c r="V3" s="95"/>
      <c r="W3" s="4"/>
      <c r="X3" s="4"/>
      <c r="Y3" s="4"/>
      <c r="Z3" s="4"/>
    </row>
    <row r="4" spans="1:26" ht="13.5" customHeight="1" x14ac:dyDescent="0.25">
      <c r="A4" s="96" t="s">
        <v>100</v>
      </c>
      <c r="B4" s="82"/>
      <c r="C4" s="82"/>
      <c r="D4" s="82"/>
      <c r="E4" s="82"/>
      <c r="F4" s="97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25">
      <c r="A5" s="32"/>
      <c r="B5" s="33"/>
      <c r="C5" s="33"/>
      <c r="D5" s="33"/>
      <c r="E5" s="33"/>
      <c r="F5" s="3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 x14ac:dyDescent="0.25">
      <c r="A6" s="35" t="s">
        <v>2</v>
      </c>
      <c r="B6" s="16" t="s">
        <v>16</v>
      </c>
      <c r="C6" s="16" t="s">
        <v>4</v>
      </c>
      <c r="D6" s="16" t="s">
        <v>5</v>
      </c>
      <c r="E6" s="16" t="s">
        <v>17</v>
      </c>
      <c r="F6" s="36" t="s">
        <v>18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3.5" customHeight="1" x14ac:dyDescent="0.25">
      <c r="A7" s="37"/>
      <c r="B7" s="19" t="s">
        <v>13</v>
      </c>
      <c r="C7" s="23"/>
      <c r="D7" s="25"/>
      <c r="E7" s="25"/>
      <c r="F7" s="38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 x14ac:dyDescent="0.25">
      <c r="A8" s="37" t="s">
        <v>8</v>
      </c>
      <c r="B8" s="19" t="s">
        <v>19</v>
      </c>
      <c r="C8" s="23"/>
      <c r="D8" s="25"/>
      <c r="E8" s="25"/>
      <c r="F8" s="38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 x14ac:dyDescent="0.25">
      <c r="A9" s="39" t="s">
        <v>20</v>
      </c>
      <c r="B9" s="24" t="s">
        <v>21</v>
      </c>
      <c r="C9" s="23" t="s">
        <v>22</v>
      </c>
      <c r="D9" s="25">
        <v>0.25</v>
      </c>
      <c r="E9" s="25">
        <v>17866.689999999999</v>
      </c>
      <c r="F9" s="38">
        <f t="shared" ref="F9:F15" si="0">D9*E9</f>
        <v>4466.6724999999997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 x14ac:dyDescent="0.25">
      <c r="A10" s="39" t="str">
        <f t="shared" ref="A10:A15" si="1">A9</f>
        <v>DNIT jan 23</v>
      </c>
      <c r="B10" s="24" t="s">
        <v>23</v>
      </c>
      <c r="C10" s="23" t="s">
        <v>22</v>
      </c>
      <c r="D10" s="25">
        <v>1</v>
      </c>
      <c r="E10" s="25">
        <v>12379.96</v>
      </c>
      <c r="F10" s="38">
        <f t="shared" si="0"/>
        <v>12379.96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 x14ac:dyDescent="0.25">
      <c r="A11" s="39" t="str">
        <f t="shared" si="1"/>
        <v>DNIT jan 23</v>
      </c>
      <c r="B11" s="24" t="s">
        <v>24</v>
      </c>
      <c r="C11" s="23" t="s">
        <v>22</v>
      </c>
      <c r="D11" s="25"/>
      <c r="E11" s="25">
        <v>2390.63</v>
      </c>
      <c r="F11" s="38">
        <f t="shared" si="0"/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x14ac:dyDescent="0.25">
      <c r="A12" s="39" t="str">
        <f t="shared" si="1"/>
        <v>DNIT jan 23</v>
      </c>
      <c r="B12" s="24" t="s">
        <v>59</v>
      </c>
      <c r="C12" s="23" t="s">
        <v>22</v>
      </c>
      <c r="D12" s="25"/>
      <c r="E12" s="25">
        <v>1554.37</v>
      </c>
      <c r="F12" s="38">
        <f t="shared" si="0"/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 x14ac:dyDescent="0.25">
      <c r="A13" s="39" t="str">
        <f t="shared" si="1"/>
        <v>DNIT jan 23</v>
      </c>
      <c r="B13" s="24" t="s">
        <v>26</v>
      </c>
      <c r="C13" s="23" t="s">
        <v>27</v>
      </c>
      <c r="D13" s="25"/>
      <c r="E13" s="25">
        <v>2294.9899999999998</v>
      </c>
      <c r="F13" s="38">
        <f t="shared" si="0"/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x14ac:dyDescent="0.25">
      <c r="A14" s="39" t="str">
        <f t="shared" si="1"/>
        <v>DNIT jan 23</v>
      </c>
      <c r="B14" s="24" t="s">
        <v>28</v>
      </c>
      <c r="C14" s="23" t="s">
        <v>27</v>
      </c>
      <c r="D14" s="25"/>
      <c r="E14" s="25">
        <v>1989.67</v>
      </c>
      <c r="F14" s="38">
        <f t="shared" si="0"/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 x14ac:dyDescent="0.25">
      <c r="A15" s="39" t="str">
        <f t="shared" si="1"/>
        <v>DNIT jan 23</v>
      </c>
      <c r="B15" s="24" t="s">
        <v>29</v>
      </c>
      <c r="C15" s="23" t="s">
        <v>27</v>
      </c>
      <c r="D15" s="25"/>
      <c r="E15" s="25">
        <v>1721.24</v>
      </c>
      <c r="F15" s="38">
        <f t="shared" si="0"/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x14ac:dyDescent="0.25">
      <c r="A16" s="39"/>
      <c r="B16" s="24"/>
      <c r="C16" s="23"/>
      <c r="D16" s="25"/>
      <c r="E16" s="25"/>
      <c r="F16" s="3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 x14ac:dyDescent="0.25">
      <c r="A17" s="39"/>
      <c r="B17" s="19" t="s">
        <v>30</v>
      </c>
      <c r="C17" s="23"/>
      <c r="D17" s="25"/>
      <c r="E17" s="40"/>
      <c r="F17" s="41">
        <f>SUM(F9:F15)</f>
        <v>16846.6325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 x14ac:dyDescent="0.25">
      <c r="A18" s="37" t="s">
        <v>12</v>
      </c>
      <c r="B18" s="19" t="s">
        <v>62</v>
      </c>
      <c r="C18" s="23" t="s">
        <v>32</v>
      </c>
      <c r="D18" s="25">
        <v>84.04</v>
      </c>
      <c r="E18" s="25"/>
      <c r="F18" s="38">
        <f>ROUNDDOWN(D18/100*F17,2)</f>
        <v>14157.9</v>
      </c>
      <c r="G18" s="4"/>
      <c r="H18" s="4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 x14ac:dyDescent="0.25">
      <c r="A19" s="39"/>
      <c r="B19" s="19" t="s">
        <v>33</v>
      </c>
      <c r="C19" s="23"/>
      <c r="D19" s="25"/>
      <c r="E19" s="25"/>
      <c r="F19" s="41">
        <f>SUM(F18)</f>
        <v>14157.9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x14ac:dyDescent="0.25">
      <c r="A20" s="37" t="s">
        <v>34</v>
      </c>
      <c r="B20" s="19" t="s">
        <v>35</v>
      </c>
      <c r="C20" s="23" t="s">
        <v>32</v>
      </c>
      <c r="D20" s="25">
        <v>20</v>
      </c>
      <c r="E20" s="25"/>
      <c r="F20" s="38">
        <f>ROUNDDOWN(D20/100*F17,2)</f>
        <v>3369.32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 x14ac:dyDescent="0.25">
      <c r="A21" s="39"/>
      <c r="B21" s="19" t="s">
        <v>36</v>
      </c>
      <c r="C21" s="23"/>
      <c r="D21" s="25"/>
      <c r="E21" s="25"/>
      <c r="F21" s="41">
        <f>SUM(F20)</f>
        <v>3369.32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 x14ac:dyDescent="0.25">
      <c r="A22" s="37" t="s">
        <v>37</v>
      </c>
      <c r="B22" s="19" t="s">
        <v>38</v>
      </c>
      <c r="C22" s="23"/>
      <c r="D22" s="25"/>
      <c r="E22" s="25"/>
      <c r="F22" s="3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x14ac:dyDescent="0.25">
      <c r="A23" s="37" t="s">
        <v>39</v>
      </c>
      <c r="B23" s="19" t="s">
        <v>40</v>
      </c>
      <c r="C23" s="23"/>
      <c r="D23" s="25"/>
      <c r="E23" s="25"/>
      <c r="F23" s="38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 x14ac:dyDescent="0.25">
      <c r="A24" s="39" t="s">
        <v>20</v>
      </c>
      <c r="B24" s="24" t="s">
        <v>41</v>
      </c>
      <c r="C24" s="23" t="s">
        <v>22</v>
      </c>
      <c r="D24" s="25"/>
      <c r="E24" s="25">
        <v>3325.33</v>
      </c>
      <c r="F24" s="38">
        <f t="shared" ref="F24:F26" si="2">D24*E24</f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x14ac:dyDescent="0.25">
      <c r="A25" s="39" t="s">
        <v>20</v>
      </c>
      <c r="B25" s="24" t="s">
        <v>42</v>
      </c>
      <c r="C25" s="23" t="s">
        <v>22</v>
      </c>
      <c r="D25" s="25"/>
      <c r="E25" s="25">
        <v>4073.25</v>
      </c>
      <c r="F25" s="38">
        <f t="shared" si="2"/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 x14ac:dyDescent="0.25">
      <c r="A26" s="39" t="s">
        <v>20</v>
      </c>
      <c r="B26" s="24" t="s">
        <v>43</v>
      </c>
      <c r="C26" s="23" t="s">
        <v>22</v>
      </c>
      <c r="D26" s="25"/>
      <c r="E26" s="25">
        <f>66*33.57+6.07*116.49</f>
        <v>2922.7142999999996</v>
      </c>
      <c r="F26" s="38">
        <f t="shared" si="2"/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 x14ac:dyDescent="0.25">
      <c r="A27" s="39"/>
      <c r="B27" s="24"/>
      <c r="C27" s="23"/>
      <c r="D27" s="25"/>
      <c r="E27" s="25"/>
      <c r="F27" s="3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 x14ac:dyDescent="0.25">
      <c r="A28" s="39"/>
      <c r="B28" s="19" t="s">
        <v>44</v>
      </c>
      <c r="C28" s="23"/>
      <c r="D28" s="25"/>
      <c r="E28" s="25"/>
      <c r="F28" s="41">
        <f>SUM(F24:F26)</f>
        <v>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25">
      <c r="A29" s="39"/>
      <c r="B29" s="43" t="s">
        <v>45</v>
      </c>
      <c r="C29" s="23"/>
      <c r="D29" s="25"/>
      <c r="E29" s="25"/>
      <c r="F29" s="41">
        <f>F17+F19+F21+F28</f>
        <v>34373.852500000001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25">
      <c r="A30" s="37" t="s">
        <v>46</v>
      </c>
      <c r="B30" s="19" t="s">
        <v>47</v>
      </c>
      <c r="C30" s="23" t="s">
        <v>32</v>
      </c>
      <c r="D30" s="25">
        <v>12</v>
      </c>
      <c r="E30" s="25">
        <f>F30</f>
        <v>4124.8622999999998</v>
      </c>
      <c r="F30" s="44">
        <f>F29*0.12</f>
        <v>4124.8622999999998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25">
      <c r="A31" s="39"/>
      <c r="B31" s="19" t="s">
        <v>48</v>
      </c>
      <c r="C31" s="23"/>
      <c r="D31" s="25"/>
      <c r="E31" s="25"/>
      <c r="F31" s="41">
        <f>SUM(F30)</f>
        <v>4124.8622999999998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25">
      <c r="A32" s="39"/>
      <c r="B32" s="43" t="s">
        <v>49</v>
      </c>
      <c r="C32" s="23"/>
      <c r="D32" s="25"/>
      <c r="E32" s="25"/>
      <c r="F32" s="41">
        <f>F29+F31</f>
        <v>38498.714800000002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25">
      <c r="A33" s="37" t="s">
        <v>50</v>
      </c>
      <c r="B33" s="19" t="s">
        <v>51</v>
      </c>
      <c r="C33" s="23" t="s">
        <v>32</v>
      </c>
      <c r="D33" s="45">
        <v>9.4689999999999994</v>
      </c>
      <c r="E33" s="25">
        <f>F33</f>
        <v>3645.4433044120001</v>
      </c>
      <c r="F33" s="38">
        <f>F32*0.09469</f>
        <v>3645.4433044120001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25">
      <c r="A34" s="39"/>
      <c r="B34" s="19" t="s">
        <v>52</v>
      </c>
      <c r="C34" s="23"/>
      <c r="D34" s="25"/>
      <c r="E34" s="25"/>
      <c r="F34" s="41">
        <f>SUM(F33)</f>
        <v>3645.4433044120001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25">
      <c r="A35" s="39"/>
      <c r="B35" s="24"/>
      <c r="C35" s="23"/>
      <c r="D35" s="23"/>
      <c r="E35" s="25"/>
      <c r="F35" s="46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 x14ac:dyDescent="0.25">
      <c r="A36" s="47" t="s">
        <v>53</v>
      </c>
      <c r="B36" s="99" t="s">
        <v>98</v>
      </c>
      <c r="C36" s="82"/>
      <c r="D36" s="82"/>
      <c r="E36" s="82"/>
      <c r="F36" s="9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 x14ac:dyDescent="0.25">
      <c r="A37" s="47" t="s">
        <v>53</v>
      </c>
      <c r="B37" s="99" t="s">
        <v>55</v>
      </c>
      <c r="C37" s="82"/>
      <c r="D37" s="82"/>
      <c r="E37" s="82"/>
      <c r="F37" s="97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25">
      <c r="A38" s="91" t="s">
        <v>14</v>
      </c>
      <c r="B38" s="92"/>
      <c r="C38" s="92"/>
      <c r="D38" s="92"/>
      <c r="E38" s="93"/>
      <c r="F38" s="48">
        <f>F34+F31+F28+F21+F19+F17</f>
        <v>42144.158104411996</v>
      </c>
      <c r="G38" s="4"/>
      <c r="H38" s="4">
        <f>1/1.5</f>
        <v>0.66666666666666663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25">
      <c r="A39" s="91" t="s">
        <v>57</v>
      </c>
      <c r="B39" s="92"/>
      <c r="C39" s="92"/>
      <c r="D39" s="92"/>
      <c r="E39" s="93"/>
      <c r="F39" s="48">
        <f>F38/(1.5)</f>
        <v>28096.105402941332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25">
      <c r="A40" s="8"/>
      <c r="B40" s="26"/>
      <c r="C40" s="8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25">
      <c r="A41" s="8"/>
      <c r="B41" s="26"/>
      <c r="C41" s="8"/>
      <c r="D41" s="8"/>
      <c r="E41" s="8" t="s">
        <v>63</v>
      </c>
      <c r="F41" s="8" t="s">
        <v>64</v>
      </c>
      <c r="G41" s="4">
        <f>1.5/2</f>
        <v>0.75</v>
      </c>
      <c r="H41" s="4" t="s">
        <v>22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25">
      <c r="A42" s="8"/>
      <c r="B42" s="26"/>
      <c r="C42" s="8"/>
      <c r="D42" s="8"/>
      <c r="E42" s="8">
        <v>2</v>
      </c>
      <c r="F42" s="8">
        <v>1</v>
      </c>
      <c r="G42" s="4">
        <v>1</v>
      </c>
      <c r="H42" s="4" t="s">
        <v>27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25">
      <c r="A43" s="8"/>
      <c r="B43" s="26"/>
      <c r="C43" s="8"/>
      <c r="D43" s="8"/>
      <c r="E43" s="8" t="s">
        <v>65</v>
      </c>
      <c r="F43" s="8">
        <v>1.5</v>
      </c>
      <c r="G43" s="4">
        <f>1/0.75</f>
        <v>1.3333333333333333</v>
      </c>
      <c r="H43" s="4" t="s">
        <v>66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 x14ac:dyDescent="0.25">
      <c r="A44" s="8"/>
      <c r="B44" s="26"/>
      <c r="C44" s="8"/>
      <c r="D44" s="8"/>
      <c r="E44" s="8" t="s">
        <v>67</v>
      </c>
      <c r="F44" s="8" t="s">
        <v>68</v>
      </c>
      <c r="G44" s="4" t="s">
        <v>27</v>
      </c>
      <c r="H44" s="49">
        <f>F38</f>
        <v>42144.158104411996</v>
      </c>
      <c r="I44" s="49">
        <v>1.33334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 x14ac:dyDescent="0.25">
      <c r="A45" s="8"/>
      <c r="B45" s="26"/>
      <c r="C45" s="8"/>
      <c r="D45" s="8"/>
      <c r="E45" s="8"/>
      <c r="F45" s="8"/>
      <c r="G45" s="4"/>
      <c r="H45" s="49" t="s">
        <v>64</v>
      </c>
      <c r="I45" s="49">
        <v>1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 x14ac:dyDescent="0.25">
      <c r="A46" s="8"/>
      <c r="B46" s="26"/>
      <c r="C46" s="8"/>
      <c r="D46" s="8"/>
      <c r="E46" s="8"/>
      <c r="F46" s="8"/>
      <c r="G46" s="4"/>
      <c r="H46" s="49">
        <f>H44/I44</f>
        <v>31607.960538506304</v>
      </c>
      <c r="I46" s="49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 x14ac:dyDescent="0.25">
      <c r="A47" s="8"/>
      <c r="B47" s="26"/>
      <c r="C47" s="8"/>
      <c r="D47" s="8"/>
      <c r="E47" s="8"/>
      <c r="F47" s="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 x14ac:dyDescent="0.25">
      <c r="A48" s="8"/>
      <c r="B48" s="26"/>
      <c r="C48" s="8"/>
      <c r="D48" s="8"/>
      <c r="E48" s="8"/>
      <c r="F48" s="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 x14ac:dyDescent="0.25">
      <c r="A49" s="8"/>
      <c r="B49" s="26"/>
      <c r="C49" s="8"/>
      <c r="D49" s="8"/>
      <c r="E49" s="8"/>
      <c r="F49" s="8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 x14ac:dyDescent="0.25">
      <c r="A50" s="8"/>
      <c r="B50" s="26"/>
      <c r="C50" s="8"/>
      <c r="D50" s="8"/>
      <c r="E50" s="8"/>
      <c r="F50" s="8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 x14ac:dyDescent="0.25">
      <c r="A51" s="8"/>
      <c r="B51" s="26"/>
      <c r="C51" s="8"/>
      <c r="D51" s="8"/>
      <c r="E51" s="8"/>
      <c r="F51" s="8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 x14ac:dyDescent="0.25">
      <c r="A52" s="8"/>
      <c r="B52" s="26"/>
      <c r="C52" s="8"/>
      <c r="D52" s="8"/>
      <c r="E52" s="8"/>
      <c r="F52" s="8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 x14ac:dyDescent="0.25">
      <c r="A53" s="8"/>
      <c r="B53" s="26"/>
      <c r="C53" s="8"/>
      <c r="D53" s="8"/>
      <c r="E53" s="8"/>
      <c r="F53" s="8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 x14ac:dyDescent="0.25">
      <c r="A54" s="8"/>
      <c r="B54" s="26"/>
      <c r="C54" s="8"/>
      <c r="D54" s="8"/>
      <c r="E54" s="8"/>
      <c r="F54" s="8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.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.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</sheetData>
  <mergeCells count="8">
    <mergeCell ref="A39:E39"/>
    <mergeCell ref="G3:L3"/>
    <mergeCell ref="A4:F4"/>
    <mergeCell ref="M3:R3"/>
    <mergeCell ref="S3:V3"/>
    <mergeCell ref="B36:F36"/>
    <mergeCell ref="B37:F37"/>
    <mergeCell ref="A38:E38"/>
  </mergeCells>
  <printOptions horizontalCentered="1"/>
  <pageMargins left="0.51181102362204722" right="0.51181102362204722" top="0.78740157480314965" bottom="0.78740157480314965" header="0" footer="0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8"/>
  <sheetViews>
    <sheetView view="pageBreakPreview" zoomScale="85" zoomScaleNormal="85" zoomScaleSheetLayoutView="85" workbookViewId="0">
      <selection activeCell="F21" sqref="F21"/>
    </sheetView>
  </sheetViews>
  <sheetFormatPr defaultColWidth="14.42578125" defaultRowHeight="15" customHeight="1" x14ac:dyDescent="0.25"/>
  <cols>
    <col min="1" max="1" width="12.85546875" customWidth="1"/>
    <col min="2" max="2" width="31.42578125" customWidth="1"/>
    <col min="3" max="15" width="12.7109375" customWidth="1"/>
    <col min="16" max="16" width="9.85546875" customWidth="1"/>
    <col min="17" max="26" width="9.140625" customWidth="1"/>
  </cols>
  <sheetData>
    <row r="1" spans="1:26" ht="13.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 x14ac:dyDescent="0.25">
      <c r="A2" s="29"/>
      <c r="B2" s="101" t="str">
        <f>ANEXO_A_RESUMO!$B$2</f>
        <v>PREFEITURA MUNICIPAL DE BELO JARDIM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29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customHeight="1" x14ac:dyDescent="0.25">
      <c r="A3" s="51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52"/>
      <c r="Q3" s="52"/>
      <c r="R3" s="52"/>
      <c r="S3" s="94"/>
      <c r="T3" s="95"/>
      <c r="U3" s="95"/>
      <c r="V3" s="95"/>
      <c r="W3" s="4"/>
      <c r="X3" s="4"/>
      <c r="Y3" s="4"/>
      <c r="Z3" s="4"/>
    </row>
    <row r="4" spans="1:26" ht="13.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52"/>
      <c r="Q4" s="52"/>
      <c r="R4" s="52"/>
      <c r="S4" s="94"/>
      <c r="T4" s="95"/>
      <c r="U4" s="95"/>
      <c r="V4" s="95"/>
      <c r="W4" s="4"/>
      <c r="X4" s="4"/>
      <c r="Y4" s="4"/>
      <c r="Z4" s="4"/>
    </row>
    <row r="5" spans="1:26" ht="13.5" customHeight="1" x14ac:dyDescent="0.25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 x14ac:dyDescent="0.25">
      <c r="A6" s="102" t="s">
        <v>69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.5" customHeight="1" x14ac:dyDescent="0.25">
      <c r="A7" s="55"/>
      <c r="B7" s="56"/>
      <c r="C7" s="56"/>
      <c r="D7" s="56"/>
      <c r="E7" s="56"/>
      <c r="F7" s="56"/>
      <c r="G7" s="57"/>
      <c r="H7" s="57"/>
      <c r="I7" s="57"/>
      <c r="J7" s="57"/>
      <c r="K7" s="57"/>
      <c r="L7" s="57"/>
      <c r="M7" s="57"/>
      <c r="N7" s="57"/>
      <c r="O7" s="58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 x14ac:dyDescent="0.25">
      <c r="A8" s="16" t="s">
        <v>2</v>
      </c>
      <c r="B8" s="16" t="s">
        <v>70</v>
      </c>
      <c r="C8" s="16" t="s">
        <v>71</v>
      </c>
      <c r="D8" s="16" t="s">
        <v>72</v>
      </c>
      <c r="E8" s="16" t="s">
        <v>73</v>
      </c>
      <c r="F8" s="16" t="s">
        <v>74</v>
      </c>
      <c r="G8" s="16" t="s">
        <v>75</v>
      </c>
      <c r="H8" s="16" t="s">
        <v>76</v>
      </c>
      <c r="I8" s="16" t="s">
        <v>77</v>
      </c>
      <c r="J8" s="16" t="s">
        <v>78</v>
      </c>
      <c r="K8" s="16" t="s">
        <v>79</v>
      </c>
      <c r="L8" s="16" t="s">
        <v>80</v>
      </c>
      <c r="M8" s="16" t="s">
        <v>81</v>
      </c>
      <c r="N8" s="16" t="s">
        <v>82</v>
      </c>
      <c r="O8" s="16" t="s">
        <v>83</v>
      </c>
      <c r="P8" s="17"/>
      <c r="Q8" s="17">
        <v>12</v>
      </c>
      <c r="R8" s="17"/>
      <c r="S8" s="17"/>
      <c r="T8" s="17"/>
      <c r="U8" s="17"/>
      <c r="V8" s="17"/>
      <c r="W8" s="17"/>
      <c r="X8" s="17"/>
      <c r="Y8" s="17"/>
      <c r="Z8" s="17"/>
    </row>
    <row r="9" spans="1:26" ht="13.5" customHeight="1" x14ac:dyDescent="0.25">
      <c r="A9" s="18" t="s">
        <v>8</v>
      </c>
      <c r="B9" s="59" t="s">
        <v>84</v>
      </c>
      <c r="C9" s="20">
        <f t="shared" ref="C9:N9" si="0">SUM(C10:C11)</f>
        <v>37005.25793114923</v>
      </c>
      <c r="D9" s="20">
        <f t="shared" si="0"/>
        <v>37005.25793114923</v>
      </c>
      <c r="E9" s="20">
        <f t="shared" si="0"/>
        <v>37005.25793114923</v>
      </c>
      <c r="F9" s="20">
        <f t="shared" si="0"/>
        <v>37005.25793114923</v>
      </c>
      <c r="G9" s="20">
        <f t="shared" si="0"/>
        <v>53206.36744444858</v>
      </c>
      <c r="H9" s="20">
        <f t="shared" si="0"/>
        <v>53206.36744444858</v>
      </c>
      <c r="I9" s="20">
        <f t="shared" si="0"/>
        <v>53206.36744444858</v>
      </c>
      <c r="J9" s="20">
        <f t="shared" si="0"/>
        <v>53206.36744444858</v>
      </c>
      <c r="K9" s="20">
        <f t="shared" si="0"/>
        <v>53206.36744444858</v>
      </c>
      <c r="L9" s="20">
        <f t="shared" si="0"/>
        <v>53206.36744444858</v>
      </c>
      <c r="M9" s="20">
        <f t="shared" si="0"/>
        <v>53206.36744444858</v>
      </c>
      <c r="N9" s="20">
        <f t="shared" si="0"/>
        <v>53206.36744444858</v>
      </c>
      <c r="O9" s="60">
        <f>ANEXO_A_RESUMO!F11</f>
        <v>573671.97128018551</v>
      </c>
      <c r="P9" s="61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 x14ac:dyDescent="0.25">
      <c r="A10" s="62" t="s">
        <v>9</v>
      </c>
      <c r="B10" s="63" t="str">
        <f>ANEXO_A_RESUMO!B12</f>
        <v>COMP_02 - ESTUDOS GEOTÉCNICOS</v>
      </c>
      <c r="C10" s="25">
        <f>ANEXO_A_RESUMO!F12/4</f>
        <v>37005.25793114923</v>
      </c>
      <c r="D10" s="25">
        <f t="shared" ref="D10:F10" si="1">C10</f>
        <v>37005.25793114923</v>
      </c>
      <c r="E10" s="25">
        <f t="shared" si="1"/>
        <v>37005.25793114923</v>
      </c>
      <c r="F10" s="25">
        <f t="shared" si="1"/>
        <v>37005.25793114923</v>
      </c>
      <c r="G10" s="25"/>
      <c r="H10" s="25"/>
      <c r="I10" s="25"/>
      <c r="J10" s="25"/>
      <c r="K10" s="25"/>
      <c r="L10" s="25"/>
      <c r="M10" s="25"/>
      <c r="N10" s="25"/>
      <c r="O10" s="64">
        <f t="shared" ref="O10:O11" si="2">SUM(C10:N10)</f>
        <v>148021.03172459692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 x14ac:dyDescent="0.25">
      <c r="A11" s="62" t="s">
        <v>11</v>
      </c>
      <c r="B11" s="63" t="str">
        <f>ANEXO_A_RESUMO!B13</f>
        <v>COMP_03 - PROJETO INFRAESTRUTUTA VIÁRIA DE RUAS RESTAURAÇÃO OU IMPLANTAÇÃO</v>
      </c>
      <c r="C11" s="25"/>
      <c r="D11" s="25"/>
      <c r="E11" s="25"/>
      <c r="F11" s="25"/>
      <c r="G11" s="25">
        <f>ANEXO_A_RESUMO!F13/8</f>
        <v>53206.36744444858</v>
      </c>
      <c r="H11" s="25">
        <f t="shared" ref="H11:N11" si="3">G11</f>
        <v>53206.36744444858</v>
      </c>
      <c r="I11" s="25">
        <f t="shared" si="3"/>
        <v>53206.36744444858</v>
      </c>
      <c r="J11" s="25">
        <f t="shared" si="3"/>
        <v>53206.36744444858</v>
      </c>
      <c r="K11" s="25">
        <f t="shared" si="3"/>
        <v>53206.36744444858</v>
      </c>
      <c r="L11" s="25">
        <f t="shared" si="3"/>
        <v>53206.36744444858</v>
      </c>
      <c r="M11" s="25">
        <f t="shared" si="3"/>
        <v>53206.36744444858</v>
      </c>
      <c r="N11" s="25">
        <f t="shared" si="3"/>
        <v>53206.36744444858</v>
      </c>
      <c r="O11" s="64">
        <f t="shared" si="2"/>
        <v>425650.93955558864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x14ac:dyDescent="0.25">
      <c r="A12" s="103" t="s">
        <v>85</v>
      </c>
      <c r="B12" s="83"/>
      <c r="C12" s="20">
        <f>C9</f>
        <v>37005.25793114923</v>
      </c>
      <c r="D12" s="20">
        <f t="shared" ref="D12:N12" si="4">D9</f>
        <v>37005.25793114923</v>
      </c>
      <c r="E12" s="20">
        <f t="shared" si="4"/>
        <v>37005.25793114923</v>
      </c>
      <c r="F12" s="20">
        <f t="shared" si="4"/>
        <v>37005.25793114923</v>
      </c>
      <c r="G12" s="20">
        <f t="shared" si="4"/>
        <v>53206.36744444858</v>
      </c>
      <c r="H12" s="20">
        <f t="shared" si="4"/>
        <v>53206.36744444858</v>
      </c>
      <c r="I12" s="20">
        <f t="shared" si="4"/>
        <v>53206.36744444858</v>
      </c>
      <c r="J12" s="20">
        <f t="shared" si="4"/>
        <v>53206.36744444858</v>
      </c>
      <c r="K12" s="20">
        <f t="shared" si="4"/>
        <v>53206.36744444858</v>
      </c>
      <c r="L12" s="20">
        <f t="shared" si="4"/>
        <v>53206.36744444858</v>
      </c>
      <c r="M12" s="20">
        <f t="shared" si="4"/>
        <v>53206.36744444858</v>
      </c>
      <c r="N12" s="20">
        <f t="shared" si="4"/>
        <v>53206.36744444858</v>
      </c>
      <c r="O12" s="20">
        <f>O9</f>
        <v>573671.97128018551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 x14ac:dyDescent="0.25">
      <c r="A13" s="100" t="s">
        <v>86</v>
      </c>
      <c r="B13" s="83"/>
      <c r="C13" s="25">
        <f>C12</f>
        <v>37005.25793114923</v>
      </c>
      <c r="D13" s="25">
        <f t="shared" ref="D13:N13" si="5">C13+D12</f>
        <v>74010.51586229846</v>
      </c>
      <c r="E13" s="25">
        <f t="shared" si="5"/>
        <v>111015.77379344769</v>
      </c>
      <c r="F13" s="25">
        <f t="shared" si="5"/>
        <v>148021.03172459692</v>
      </c>
      <c r="G13" s="25">
        <f t="shared" si="5"/>
        <v>201227.3991690455</v>
      </c>
      <c r="H13" s="25">
        <f t="shared" si="5"/>
        <v>254433.76661349408</v>
      </c>
      <c r="I13" s="25">
        <f t="shared" si="5"/>
        <v>307640.13405794266</v>
      </c>
      <c r="J13" s="25">
        <f t="shared" si="5"/>
        <v>360846.50150239124</v>
      </c>
      <c r="K13" s="25">
        <f t="shared" si="5"/>
        <v>414052.86894683982</v>
      </c>
      <c r="L13" s="25">
        <f t="shared" si="5"/>
        <v>467259.2363912884</v>
      </c>
      <c r="M13" s="25">
        <f t="shared" si="5"/>
        <v>520465.60383573698</v>
      </c>
      <c r="N13" s="25">
        <f t="shared" si="5"/>
        <v>573671.97128018551</v>
      </c>
      <c r="O13" s="6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x14ac:dyDescent="0.25">
      <c r="A14" s="100" t="s">
        <v>87</v>
      </c>
      <c r="B14" s="83"/>
      <c r="C14" s="40">
        <f t="shared" ref="C14:O14" si="6">C12/$O$12</f>
        <v>6.4505954245192842E-2</v>
      </c>
      <c r="D14" s="40">
        <f t="shared" si="6"/>
        <v>6.4505954245192842E-2</v>
      </c>
      <c r="E14" s="40">
        <f t="shared" si="6"/>
        <v>6.4505954245192842E-2</v>
      </c>
      <c r="F14" s="40">
        <f t="shared" si="6"/>
        <v>6.4505954245192842E-2</v>
      </c>
      <c r="G14" s="40">
        <f t="shared" si="6"/>
        <v>9.2747022877403593E-2</v>
      </c>
      <c r="H14" s="40">
        <f t="shared" si="6"/>
        <v>9.2747022877403593E-2</v>
      </c>
      <c r="I14" s="40">
        <f t="shared" si="6"/>
        <v>9.2747022877403593E-2</v>
      </c>
      <c r="J14" s="40">
        <f t="shared" si="6"/>
        <v>9.2747022877403593E-2</v>
      </c>
      <c r="K14" s="40">
        <f t="shared" si="6"/>
        <v>9.2747022877403593E-2</v>
      </c>
      <c r="L14" s="40">
        <f t="shared" si="6"/>
        <v>9.2747022877403593E-2</v>
      </c>
      <c r="M14" s="40">
        <f t="shared" si="6"/>
        <v>9.2747022877403593E-2</v>
      </c>
      <c r="N14" s="40">
        <f t="shared" si="6"/>
        <v>9.2747022877403593E-2</v>
      </c>
      <c r="O14" s="40">
        <f t="shared" si="6"/>
        <v>1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 x14ac:dyDescent="0.25">
      <c r="A15" s="100" t="s">
        <v>88</v>
      </c>
      <c r="B15" s="83"/>
      <c r="C15" s="40">
        <f>C14</f>
        <v>6.4505954245192842E-2</v>
      </c>
      <c r="D15" s="40">
        <f t="shared" ref="D15:N15" si="7">C15+D14</f>
        <v>0.12901190849038568</v>
      </c>
      <c r="E15" s="40">
        <f t="shared" si="7"/>
        <v>0.19351786273557853</v>
      </c>
      <c r="F15" s="40">
        <f t="shared" si="7"/>
        <v>0.25802381698077137</v>
      </c>
      <c r="G15" s="40">
        <f t="shared" si="7"/>
        <v>0.35077083985817498</v>
      </c>
      <c r="H15" s="40">
        <f t="shared" si="7"/>
        <v>0.44351786273557858</v>
      </c>
      <c r="I15" s="40">
        <f t="shared" si="7"/>
        <v>0.53626488561298213</v>
      </c>
      <c r="J15" s="40">
        <f t="shared" si="7"/>
        <v>0.62901190849038568</v>
      </c>
      <c r="K15" s="40">
        <f t="shared" si="7"/>
        <v>0.72175893136778924</v>
      </c>
      <c r="L15" s="40">
        <f t="shared" si="7"/>
        <v>0.81450595424519279</v>
      </c>
      <c r="M15" s="40">
        <f t="shared" si="7"/>
        <v>0.90725297712259634</v>
      </c>
      <c r="N15" s="40">
        <f t="shared" si="7"/>
        <v>0.99999999999999989</v>
      </c>
      <c r="O15" s="58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x14ac:dyDescent="0.25">
      <c r="A16" s="8"/>
      <c r="B16" s="26"/>
      <c r="C16" s="8"/>
      <c r="D16" s="8"/>
      <c r="E16" s="8"/>
      <c r="F16" s="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 x14ac:dyDescent="0.25">
      <c r="A17" s="8"/>
      <c r="B17" s="26"/>
      <c r="C17" s="8"/>
      <c r="D17" s="8"/>
      <c r="E17" s="8"/>
      <c r="F17" s="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 x14ac:dyDescent="0.25">
      <c r="A18" s="8"/>
      <c r="B18" s="26"/>
      <c r="C18" s="8"/>
      <c r="D18" s="8"/>
      <c r="E18" s="8"/>
      <c r="F18" s="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 x14ac:dyDescent="0.25">
      <c r="A19" s="8"/>
      <c r="B19" s="26"/>
      <c r="C19" s="8"/>
      <c r="D19" s="8"/>
      <c r="E19" s="8"/>
      <c r="F19" s="8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x14ac:dyDescent="0.25">
      <c r="A20" s="8"/>
      <c r="B20" s="26"/>
      <c r="C20" s="8"/>
      <c r="D20" s="8"/>
      <c r="E20" s="8"/>
      <c r="F20" s="8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 x14ac:dyDescent="0.25">
      <c r="A21" s="8"/>
      <c r="B21" s="26"/>
      <c r="C21" s="8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 x14ac:dyDescent="0.25">
      <c r="A22" s="8"/>
      <c r="B22" s="26"/>
      <c r="C22" s="8"/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x14ac:dyDescent="0.25">
      <c r="A23" s="8"/>
      <c r="B23" s="26"/>
      <c r="C23" s="8"/>
      <c r="D23" s="8"/>
      <c r="E23" s="8"/>
      <c r="F23" s="8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 x14ac:dyDescent="0.25">
      <c r="A24" s="8"/>
      <c r="B24" s="26"/>
      <c r="C24" s="8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x14ac:dyDescent="0.25">
      <c r="A25" s="8"/>
      <c r="B25" s="26"/>
      <c r="C25" s="8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 x14ac:dyDescent="0.25">
      <c r="A26" s="8"/>
      <c r="B26" s="26"/>
      <c r="C26" s="8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 x14ac:dyDescent="0.25">
      <c r="A27" s="8"/>
      <c r="B27" s="26"/>
      <c r="C27" s="8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 x14ac:dyDescent="0.25">
      <c r="A28" s="8"/>
      <c r="B28" s="26"/>
      <c r="C28" s="8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25">
      <c r="A29" s="8"/>
      <c r="B29" s="26"/>
      <c r="C29" s="8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25">
      <c r="A30" s="8"/>
      <c r="B30" s="26"/>
      <c r="C30" s="8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25">
      <c r="A31" s="8"/>
      <c r="B31" s="26"/>
      <c r="C31" s="8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.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.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</sheetData>
  <mergeCells count="8">
    <mergeCell ref="A14:B14"/>
    <mergeCell ref="A15:B15"/>
    <mergeCell ref="B2:N2"/>
    <mergeCell ref="S3:V3"/>
    <mergeCell ref="S4:V4"/>
    <mergeCell ref="A6:O6"/>
    <mergeCell ref="A12:B12"/>
    <mergeCell ref="A13:B13"/>
  </mergeCells>
  <printOptions horizontalCentered="1"/>
  <pageMargins left="0.51181102362204722" right="0.51181102362204722" top="0.78740157480314965" bottom="0.78740157480314965" header="0" footer="0"/>
  <pageSetup paperSize="9" scale="6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959"/>
  <sheetViews>
    <sheetView view="pageBreakPreview" zoomScale="115" zoomScaleNormal="100" zoomScaleSheetLayoutView="115" workbookViewId="0">
      <selection activeCell="B9" sqref="B9"/>
    </sheetView>
  </sheetViews>
  <sheetFormatPr defaultColWidth="14.42578125" defaultRowHeight="27" customHeight="1" x14ac:dyDescent="0.25"/>
  <cols>
    <col min="1" max="1" width="34.85546875" customWidth="1"/>
    <col min="2" max="23" width="17.28515625" customWidth="1"/>
  </cols>
  <sheetData>
    <row r="1" spans="1:23" ht="15" x14ac:dyDescent="0.25">
      <c r="A1" s="105"/>
      <c r="B1" s="105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15" x14ac:dyDescent="0.25">
      <c r="A2" s="105" t="s">
        <v>96</v>
      </c>
      <c r="B2" s="10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3" ht="15" x14ac:dyDescent="0.25">
      <c r="A3" s="104"/>
      <c r="B3" s="7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23" ht="27" customHeight="1" x14ac:dyDescent="0.25">
      <c r="A4" s="67" t="s">
        <v>89</v>
      </c>
      <c r="B4" s="68" t="s">
        <v>90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</row>
    <row r="5" spans="1:23" ht="15" x14ac:dyDescent="0.25">
      <c r="A5" s="69" t="s">
        <v>93</v>
      </c>
      <c r="B5" s="70">
        <v>3786.32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3" ht="15" x14ac:dyDescent="0.25">
      <c r="A6" s="69" t="s">
        <v>94</v>
      </c>
      <c r="B6" s="70">
        <v>2534.12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</row>
    <row r="7" spans="1:23" ht="15" x14ac:dyDescent="0.25">
      <c r="A7" s="69" t="s">
        <v>95</v>
      </c>
      <c r="B7" s="70">
        <v>1252.3800000000001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</row>
    <row r="8" spans="1:23" ht="15" x14ac:dyDescent="0.25">
      <c r="A8" s="69" t="s">
        <v>99</v>
      </c>
      <c r="B8" s="70">
        <v>7577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</row>
    <row r="9" spans="1:23" s="74" customFormat="1" ht="15" x14ac:dyDescent="0.25">
      <c r="A9" s="71" t="s">
        <v>97</v>
      </c>
      <c r="B9" s="72">
        <f>SUM(B5:B8)</f>
        <v>15149.82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0" spans="1:23" ht="27" customHeight="1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</row>
    <row r="11" spans="1:23" ht="27" customHeight="1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</row>
    <row r="12" spans="1:23" ht="27" customHeight="1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</row>
    <row r="13" spans="1:23" ht="27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</row>
    <row r="14" spans="1:23" ht="27" customHeight="1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3" ht="27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3" ht="27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</row>
    <row r="17" spans="1:23" ht="27" customHeigh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3" ht="27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</row>
    <row r="19" spans="1:23" ht="27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</row>
    <row r="20" spans="1:23" ht="27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3" ht="27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</row>
    <row r="22" spans="1:23" ht="27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</row>
    <row r="23" spans="1:23" ht="27" customHeigh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</row>
    <row r="24" spans="1:23" ht="27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</row>
    <row r="25" spans="1:23" ht="27" customHeight="1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27" customHeight="1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</row>
    <row r="27" spans="1:23" ht="27" customHeight="1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</row>
    <row r="28" spans="1:23" ht="27" customHeight="1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ht="27" customHeight="1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 ht="27" customHeight="1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</row>
    <row r="31" spans="1:23" ht="27" customHeight="1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 ht="27" customHeight="1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1:23" ht="27" customHeight="1" x14ac:dyDescent="0.25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1:23" ht="27" customHeight="1" x14ac:dyDescent="0.25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pans="1:23" ht="27" customHeight="1" x14ac:dyDescent="0.25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1:23" ht="27" customHeight="1" x14ac:dyDescent="0.25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</row>
    <row r="37" spans="1:23" ht="27" customHeight="1" x14ac:dyDescent="0.25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</row>
    <row r="38" spans="1:23" ht="27" customHeight="1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</row>
    <row r="39" spans="1:23" ht="27" customHeight="1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</row>
    <row r="40" spans="1:23" ht="27" customHeight="1" x14ac:dyDescent="0.2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</row>
    <row r="41" spans="1:23" ht="27" customHeight="1" x14ac:dyDescent="0.2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</row>
    <row r="42" spans="1:23" ht="27" customHeight="1" x14ac:dyDescent="0.2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</row>
    <row r="43" spans="1:23" ht="27" customHeight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</row>
    <row r="44" spans="1:23" ht="27" customHeight="1" x14ac:dyDescent="0.2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</row>
    <row r="45" spans="1:23" ht="27" customHeight="1" x14ac:dyDescent="0.2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</row>
    <row r="46" spans="1:23" ht="27" customHeight="1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</row>
    <row r="47" spans="1:23" ht="27" customHeight="1" x14ac:dyDescent="0.25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</row>
    <row r="48" spans="1:23" ht="27" customHeight="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</row>
    <row r="49" spans="1:23" ht="27" customHeight="1" x14ac:dyDescent="0.2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</row>
    <row r="50" spans="1:23" ht="27" customHeight="1" x14ac:dyDescent="0.2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</row>
    <row r="51" spans="1:23" ht="27" customHeight="1" x14ac:dyDescent="0.25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</row>
    <row r="52" spans="1:23" ht="27" customHeight="1" x14ac:dyDescent="0.2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</row>
    <row r="53" spans="1:23" ht="27" customHeight="1" x14ac:dyDescent="0.25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</row>
    <row r="54" spans="1:23" ht="27" customHeight="1" x14ac:dyDescent="0.25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</row>
    <row r="55" spans="1:23" ht="27" customHeight="1" x14ac:dyDescent="0.2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</row>
    <row r="56" spans="1:23" ht="27" customHeight="1" x14ac:dyDescent="0.25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</row>
    <row r="57" spans="1:23" ht="27" customHeight="1" x14ac:dyDescent="0.25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</row>
    <row r="58" spans="1:23" ht="27" customHeight="1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</row>
    <row r="59" spans="1:23" ht="27" customHeight="1" x14ac:dyDescent="0.2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23" ht="27" customHeight="1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23" ht="27" customHeight="1" x14ac:dyDescent="0.25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</row>
    <row r="62" spans="1:23" ht="27" customHeight="1" x14ac:dyDescent="0.25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</row>
    <row r="63" spans="1:23" ht="27" customHeight="1" x14ac:dyDescent="0.25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</row>
    <row r="64" spans="1:23" ht="27" customHeight="1" x14ac:dyDescent="0.25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</row>
    <row r="65" spans="1:23" ht="27" customHeight="1" x14ac:dyDescent="0.2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</row>
    <row r="66" spans="1:23" ht="27" customHeight="1" x14ac:dyDescent="0.25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</row>
    <row r="67" spans="1:23" ht="27" customHeight="1" x14ac:dyDescent="0.25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</row>
    <row r="68" spans="1:23" ht="27" customHeight="1" x14ac:dyDescent="0.25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</row>
    <row r="69" spans="1:23" ht="27" customHeight="1" x14ac:dyDescent="0.25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</row>
    <row r="70" spans="1:23" ht="27" customHeight="1" x14ac:dyDescent="0.25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</row>
    <row r="71" spans="1:23" ht="27" customHeight="1" x14ac:dyDescent="0.2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</row>
    <row r="72" spans="1:23" ht="27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</row>
    <row r="73" spans="1:23" ht="27" customHeight="1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</row>
    <row r="74" spans="1:23" ht="27" customHeight="1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</row>
    <row r="75" spans="1:23" ht="27" customHeight="1" x14ac:dyDescent="0.2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</row>
    <row r="76" spans="1:23" ht="27" customHeight="1" x14ac:dyDescent="0.2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</row>
    <row r="77" spans="1:23" ht="27" customHeight="1" x14ac:dyDescent="0.25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</row>
    <row r="78" spans="1:23" ht="27" customHeight="1" x14ac:dyDescent="0.25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</row>
    <row r="79" spans="1:23" ht="27" customHeight="1" x14ac:dyDescent="0.25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</row>
    <row r="80" spans="1:23" ht="27" customHeigh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</row>
    <row r="81" spans="1:23" ht="27" customHeight="1" x14ac:dyDescent="0.25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</row>
    <row r="82" spans="1:23" ht="27" customHeight="1" x14ac:dyDescent="0.25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</row>
    <row r="83" spans="1:23" ht="27" customHeight="1" x14ac:dyDescent="0.25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</row>
    <row r="84" spans="1:23" ht="27" customHeight="1" x14ac:dyDescent="0.25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</row>
    <row r="85" spans="1:23" ht="27" customHeight="1" x14ac:dyDescent="0.25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</row>
    <row r="86" spans="1:23" ht="27" customHeight="1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</row>
    <row r="87" spans="1:23" ht="27" customHeight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</row>
    <row r="88" spans="1:23" ht="27" customHeight="1" x14ac:dyDescent="0.25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</row>
    <row r="89" spans="1:23" ht="27" customHeight="1" x14ac:dyDescent="0.25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</row>
    <row r="90" spans="1:23" ht="27" customHeight="1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</row>
    <row r="91" spans="1:23" ht="27" customHeight="1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</row>
    <row r="92" spans="1:23" ht="27" customHeight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</row>
    <row r="93" spans="1:23" ht="27" customHeight="1" x14ac:dyDescent="0.25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</row>
    <row r="94" spans="1:23" ht="27" customHeight="1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</row>
    <row r="95" spans="1:23" ht="27" customHeight="1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</row>
    <row r="96" spans="1:23" ht="27" customHeight="1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</row>
    <row r="97" spans="1:23" ht="27" customHeight="1" x14ac:dyDescent="0.25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</row>
    <row r="98" spans="1:23" ht="27" customHeight="1" x14ac:dyDescent="0.25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</row>
    <row r="99" spans="1:23" ht="27" customHeight="1" x14ac:dyDescent="0.25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</row>
    <row r="100" spans="1:23" ht="27" customHeight="1" x14ac:dyDescent="0.25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</row>
    <row r="101" spans="1:23" ht="27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</row>
    <row r="102" spans="1:23" ht="27" customHeight="1" x14ac:dyDescent="0.25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</row>
    <row r="103" spans="1:23" ht="27" customHeight="1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</row>
    <row r="104" spans="1:23" ht="27" customHeight="1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</row>
    <row r="105" spans="1:23" ht="27" customHeight="1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</row>
    <row r="106" spans="1:23" ht="27" customHeight="1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</row>
    <row r="107" spans="1:23" ht="27" customHeight="1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</row>
    <row r="108" spans="1:23" ht="27" customHeight="1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</row>
    <row r="109" spans="1:23" ht="27" customHeight="1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</row>
    <row r="110" spans="1:23" ht="27" customHeight="1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</row>
    <row r="111" spans="1:23" ht="27" customHeight="1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</row>
    <row r="112" spans="1:23" ht="27" customHeight="1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</row>
    <row r="113" spans="1:23" ht="27" customHeight="1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</row>
    <row r="114" spans="1:23" ht="27" customHeight="1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</row>
    <row r="115" spans="1:23" ht="27" customHeigh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</row>
    <row r="116" spans="1:23" ht="27" customHeight="1" x14ac:dyDescent="0.25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</row>
    <row r="117" spans="1:23" ht="27" customHeight="1" x14ac:dyDescent="0.25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</row>
    <row r="118" spans="1:23" ht="27" customHeight="1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</row>
    <row r="119" spans="1:23" ht="27" customHeight="1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</row>
    <row r="120" spans="1:23" ht="27" customHeight="1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</row>
    <row r="121" spans="1:23" ht="27" customHeight="1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</row>
    <row r="122" spans="1:23" ht="27" customHeight="1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</row>
    <row r="123" spans="1:23" ht="27" customHeight="1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</row>
    <row r="124" spans="1:23" ht="27" customHeight="1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</row>
    <row r="125" spans="1:23" ht="27" customHeight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</row>
    <row r="126" spans="1:23" ht="27" customHeight="1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</row>
    <row r="127" spans="1:23" ht="27" customHeight="1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</row>
    <row r="128" spans="1:23" ht="27" customHeight="1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</row>
    <row r="129" spans="1:23" ht="27" customHeight="1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</row>
    <row r="130" spans="1:23" ht="27" customHeight="1" x14ac:dyDescent="0.25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</row>
    <row r="131" spans="1:23" ht="27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</row>
    <row r="132" spans="1:23" ht="27" customHeight="1" x14ac:dyDescent="0.25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</row>
    <row r="133" spans="1:23" ht="27" customHeight="1" x14ac:dyDescent="0.2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</row>
    <row r="134" spans="1:23" ht="27" customHeight="1" x14ac:dyDescent="0.2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</row>
    <row r="135" spans="1:23" ht="27" customHeight="1" x14ac:dyDescent="0.2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</row>
    <row r="136" spans="1:23" ht="27" customHeight="1" x14ac:dyDescent="0.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</row>
    <row r="137" spans="1:23" ht="27" customHeight="1" x14ac:dyDescent="0.2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</row>
    <row r="138" spans="1:23" ht="27" customHeight="1" x14ac:dyDescent="0.2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</row>
    <row r="139" spans="1:23" ht="27" customHeight="1" x14ac:dyDescent="0.2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</row>
    <row r="140" spans="1:23" ht="27" customHeight="1" x14ac:dyDescent="0.2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</row>
    <row r="141" spans="1:23" ht="27" customHeight="1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</row>
    <row r="142" spans="1:23" ht="27" customHeight="1" x14ac:dyDescent="0.2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</row>
    <row r="143" spans="1:23" ht="27" customHeight="1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</row>
    <row r="144" spans="1:23" ht="27" customHeight="1" x14ac:dyDescent="0.2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</row>
    <row r="145" spans="1:23" ht="27" customHeight="1" x14ac:dyDescent="0.2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</row>
    <row r="146" spans="1:23" ht="27" customHeight="1" x14ac:dyDescent="0.2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</row>
    <row r="147" spans="1:23" ht="27" customHeight="1" x14ac:dyDescent="0.2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</row>
    <row r="148" spans="1:23" ht="27" customHeight="1" x14ac:dyDescent="0.2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</row>
    <row r="149" spans="1:23" ht="27" customHeight="1" x14ac:dyDescent="0.25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</row>
    <row r="150" spans="1:23" ht="27" customHeight="1" x14ac:dyDescent="0.25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</row>
    <row r="151" spans="1:23" ht="27" customHeight="1" x14ac:dyDescent="0.25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</row>
    <row r="152" spans="1:23" ht="27" customHeight="1" x14ac:dyDescent="0.2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</row>
    <row r="153" spans="1:23" ht="27" customHeight="1" x14ac:dyDescent="0.2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</row>
    <row r="154" spans="1:23" ht="27" customHeight="1" x14ac:dyDescent="0.2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</row>
    <row r="155" spans="1:23" ht="27" customHeight="1" x14ac:dyDescent="0.25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</row>
    <row r="156" spans="1:23" ht="27" customHeight="1" x14ac:dyDescent="0.25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</row>
    <row r="157" spans="1:23" ht="27" customHeight="1" x14ac:dyDescent="0.2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</row>
    <row r="158" spans="1:23" ht="27" customHeight="1" x14ac:dyDescent="0.25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</row>
    <row r="159" spans="1:23" ht="27" customHeight="1" x14ac:dyDescent="0.25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</row>
    <row r="160" spans="1:23" ht="27" customHeight="1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</row>
    <row r="161" spans="1:23" ht="27" customHeight="1" x14ac:dyDescent="0.25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</row>
    <row r="162" spans="1:23" ht="27" customHeight="1" x14ac:dyDescent="0.25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</row>
    <row r="163" spans="1:23" ht="27" customHeight="1" x14ac:dyDescent="0.25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</row>
    <row r="164" spans="1:23" ht="27" customHeight="1" x14ac:dyDescent="0.25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</row>
    <row r="165" spans="1:23" ht="27" customHeight="1" x14ac:dyDescent="0.2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</row>
    <row r="166" spans="1:23" ht="27" customHeight="1" x14ac:dyDescent="0.25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</row>
    <row r="167" spans="1:23" ht="27" customHeight="1" x14ac:dyDescent="0.25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</row>
    <row r="168" spans="1:23" ht="27" customHeight="1" x14ac:dyDescent="0.25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</row>
    <row r="169" spans="1:23" ht="27" customHeight="1" x14ac:dyDescent="0.25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</row>
    <row r="170" spans="1:23" ht="27" customHeight="1" x14ac:dyDescent="0.25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</row>
    <row r="171" spans="1:23" ht="27" customHeight="1" x14ac:dyDescent="0.25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</row>
    <row r="172" spans="1:23" ht="27" customHeight="1" x14ac:dyDescent="0.25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</row>
    <row r="173" spans="1:23" ht="27" customHeight="1" x14ac:dyDescent="0.25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</row>
    <row r="174" spans="1:23" ht="27" customHeight="1" x14ac:dyDescent="0.25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</row>
    <row r="175" spans="1:23" ht="27" customHeight="1" x14ac:dyDescent="0.2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</row>
    <row r="176" spans="1:23" ht="27" customHeight="1" x14ac:dyDescent="0.25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</row>
    <row r="177" spans="1:23" ht="27" customHeight="1" x14ac:dyDescent="0.25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</row>
    <row r="178" spans="1:23" ht="27" customHeight="1" x14ac:dyDescent="0.25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</row>
    <row r="179" spans="1:23" ht="27" customHeight="1" x14ac:dyDescent="0.25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</row>
    <row r="180" spans="1:23" ht="27" customHeight="1" x14ac:dyDescent="0.25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</row>
    <row r="181" spans="1:23" ht="27" customHeight="1" x14ac:dyDescent="0.25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</row>
    <row r="182" spans="1:23" ht="27" customHeight="1" x14ac:dyDescent="0.25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</row>
    <row r="183" spans="1:23" ht="27" customHeight="1" x14ac:dyDescent="0.25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</row>
    <row r="184" spans="1:23" ht="27" customHeight="1" x14ac:dyDescent="0.25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</row>
    <row r="185" spans="1:23" ht="27" customHeight="1" x14ac:dyDescent="0.2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</row>
    <row r="186" spans="1:23" ht="27" customHeight="1" x14ac:dyDescent="0.25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</row>
    <row r="187" spans="1:23" ht="27" customHeight="1" x14ac:dyDescent="0.25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</row>
    <row r="188" spans="1:23" ht="27" customHeight="1" x14ac:dyDescent="0.25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</row>
    <row r="189" spans="1:23" ht="27" customHeight="1" x14ac:dyDescent="0.25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</row>
    <row r="190" spans="1:23" ht="27" customHeight="1" x14ac:dyDescent="0.25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</row>
    <row r="191" spans="1:23" ht="27" customHeight="1" x14ac:dyDescent="0.25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</row>
    <row r="192" spans="1:23" ht="27" customHeight="1" x14ac:dyDescent="0.25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</row>
    <row r="193" spans="1:23" ht="27" customHeight="1" x14ac:dyDescent="0.25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</row>
    <row r="194" spans="1:23" ht="27" customHeight="1" x14ac:dyDescent="0.25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</row>
    <row r="195" spans="1:23" ht="27" customHeight="1" x14ac:dyDescent="0.2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</row>
    <row r="196" spans="1:23" ht="27" customHeight="1" x14ac:dyDescent="0.25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</row>
    <row r="197" spans="1:23" ht="27" customHeight="1" x14ac:dyDescent="0.25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</row>
    <row r="198" spans="1:23" ht="27" customHeight="1" x14ac:dyDescent="0.25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</row>
    <row r="199" spans="1:23" ht="27" customHeight="1" x14ac:dyDescent="0.25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</row>
    <row r="200" spans="1:23" ht="27" customHeight="1" x14ac:dyDescent="0.25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</row>
    <row r="201" spans="1:23" ht="27" customHeight="1" x14ac:dyDescent="0.25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</row>
    <row r="202" spans="1:23" ht="27" customHeight="1" x14ac:dyDescent="0.25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</row>
    <row r="203" spans="1:23" ht="27" customHeight="1" x14ac:dyDescent="0.25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</row>
    <row r="204" spans="1:23" ht="27" customHeight="1" x14ac:dyDescent="0.25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</row>
    <row r="205" spans="1:23" ht="27" customHeight="1" x14ac:dyDescent="0.2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</row>
    <row r="206" spans="1:23" ht="27" customHeight="1" x14ac:dyDescent="0.25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</row>
    <row r="207" spans="1:23" ht="27" customHeight="1" x14ac:dyDescent="0.25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</row>
    <row r="208" spans="1:23" ht="27" customHeight="1" x14ac:dyDescent="0.25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</row>
    <row r="209" spans="1:23" ht="27" customHeight="1" x14ac:dyDescent="0.25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</row>
    <row r="210" spans="1:23" ht="27" customHeight="1" x14ac:dyDescent="0.25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</row>
    <row r="211" spans="1:23" ht="27" customHeight="1" x14ac:dyDescent="0.25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</row>
    <row r="212" spans="1:23" ht="27" customHeight="1" x14ac:dyDescent="0.25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</row>
    <row r="213" spans="1:23" ht="27" customHeight="1" x14ac:dyDescent="0.25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</row>
    <row r="214" spans="1:23" ht="27" customHeight="1" x14ac:dyDescent="0.25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</row>
    <row r="215" spans="1:23" ht="27" customHeight="1" x14ac:dyDescent="0.25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</row>
    <row r="216" spans="1:23" ht="27" customHeight="1" x14ac:dyDescent="0.25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</row>
    <row r="217" spans="1:23" ht="27" customHeight="1" x14ac:dyDescent="0.25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</row>
    <row r="218" spans="1:23" ht="27" customHeight="1" x14ac:dyDescent="0.25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</row>
    <row r="219" spans="1:23" ht="27" customHeight="1" x14ac:dyDescent="0.25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</row>
    <row r="220" spans="1:23" ht="27" customHeight="1" x14ac:dyDescent="0.25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</row>
    <row r="221" spans="1:23" ht="27" customHeight="1" x14ac:dyDescent="0.25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</row>
    <row r="222" spans="1:23" ht="27" customHeight="1" x14ac:dyDescent="0.25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</row>
    <row r="223" spans="1:23" ht="27" customHeight="1" x14ac:dyDescent="0.25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</row>
    <row r="224" spans="1:23" ht="27" customHeight="1" x14ac:dyDescent="0.25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</row>
    <row r="225" spans="1:23" ht="27" customHeight="1" x14ac:dyDescent="0.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</row>
    <row r="226" spans="1:23" ht="27" customHeight="1" x14ac:dyDescent="0.25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</row>
    <row r="227" spans="1:23" ht="27" customHeight="1" x14ac:dyDescent="0.25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</row>
    <row r="228" spans="1:23" ht="27" customHeight="1" x14ac:dyDescent="0.25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</row>
    <row r="229" spans="1:23" ht="27" customHeight="1" x14ac:dyDescent="0.25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</row>
    <row r="230" spans="1:23" ht="27" customHeight="1" x14ac:dyDescent="0.25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</row>
    <row r="231" spans="1:23" ht="27" customHeight="1" x14ac:dyDescent="0.25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</row>
    <row r="232" spans="1:23" ht="27" customHeight="1" x14ac:dyDescent="0.25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</row>
    <row r="233" spans="1:23" ht="27" customHeight="1" x14ac:dyDescent="0.25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</row>
    <row r="234" spans="1:23" ht="27" customHeight="1" x14ac:dyDescent="0.25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</row>
    <row r="235" spans="1:23" ht="27" customHeight="1" x14ac:dyDescent="0.2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</row>
    <row r="236" spans="1:23" ht="27" customHeight="1" x14ac:dyDescent="0.25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</row>
    <row r="237" spans="1:23" ht="27" customHeight="1" x14ac:dyDescent="0.25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</row>
    <row r="238" spans="1:23" ht="27" customHeight="1" x14ac:dyDescent="0.25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</row>
    <row r="239" spans="1:23" ht="27" customHeight="1" x14ac:dyDescent="0.25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</row>
    <row r="240" spans="1:23" ht="27" customHeight="1" x14ac:dyDescent="0.25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</row>
    <row r="241" spans="1:23" ht="27" customHeight="1" x14ac:dyDescent="0.25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</row>
    <row r="242" spans="1:23" ht="27" customHeight="1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</row>
    <row r="243" spans="1:23" ht="27" customHeight="1" x14ac:dyDescent="0.25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</row>
    <row r="244" spans="1:23" ht="27" customHeight="1" x14ac:dyDescent="0.25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</row>
    <row r="245" spans="1:23" ht="27" customHeight="1" x14ac:dyDescent="0.2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</row>
    <row r="246" spans="1:23" ht="27" customHeight="1" x14ac:dyDescent="0.25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</row>
    <row r="247" spans="1:23" ht="27" customHeight="1" x14ac:dyDescent="0.25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</row>
    <row r="248" spans="1:23" ht="27" customHeight="1" x14ac:dyDescent="0.25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</row>
    <row r="249" spans="1:23" ht="27" customHeight="1" x14ac:dyDescent="0.25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</row>
    <row r="250" spans="1:23" ht="27" customHeight="1" x14ac:dyDescent="0.25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</row>
    <row r="251" spans="1:23" ht="27" customHeight="1" x14ac:dyDescent="0.25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</row>
    <row r="252" spans="1:23" ht="27" customHeight="1" x14ac:dyDescent="0.25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</row>
    <row r="253" spans="1:23" ht="27" customHeight="1" x14ac:dyDescent="0.25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</row>
    <row r="254" spans="1:23" ht="27" customHeight="1" x14ac:dyDescent="0.25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</row>
    <row r="255" spans="1:23" ht="27" customHeight="1" x14ac:dyDescent="0.2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</row>
    <row r="256" spans="1:23" ht="27" customHeight="1" x14ac:dyDescent="0.25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</row>
    <row r="257" spans="1:23" ht="27" customHeight="1" x14ac:dyDescent="0.25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</row>
    <row r="258" spans="1:23" ht="27" customHeight="1" x14ac:dyDescent="0.25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</row>
    <row r="259" spans="1:23" ht="27" customHeight="1" x14ac:dyDescent="0.25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</row>
    <row r="260" spans="1:23" ht="27" customHeight="1" x14ac:dyDescent="0.25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</row>
    <row r="261" spans="1:23" ht="27" customHeight="1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</row>
    <row r="262" spans="1:23" ht="27" customHeight="1" x14ac:dyDescent="0.25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</row>
    <row r="263" spans="1:23" ht="27" customHeight="1" x14ac:dyDescent="0.25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</row>
    <row r="264" spans="1:23" ht="27" customHeight="1" x14ac:dyDescent="0.25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</row>
    <row r="265" spans="1:23" ht="27" customHeight="1" x14ac:dyDescent="0.2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</row>
    <row r="266" spans="1:23" ht="27" customHeight="1" x14ac:dyDescent="0.25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</row>
    <row r="267" spans="1:23" ht="27" customHeight="1" x14ac:dyDescent="0.25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</row>
    <row r="268" spans="1:23" ht="27" customHeight="1" x14ac:dyDescent="0.25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</row>
    <row r="269" spans="1:23" ht="27" customHeight="1" x14ac:dyDescent="0.25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</row>
    <row r="270" spans="1:23" ht="27" customHeight="1" x14ac:dyDescent="0.25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</row>
    <row r="271" spans="1:23" ht="27" customHeight="1" x14ac:dyDescent="0.25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</row>
    <row r="272" spans="1:23" ht="27" customHeight="1" x14ac:dyDescent="0.25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</row>
    <row r="273" spans="1:23" ht="27" customHeight="1" x14ac:dyDescent="0.25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</row>
    <row r="274" spans="1:23" ht="27" customHeight="1" x14ac:dyDescent="0.25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</row>
    <row r="275" spans="1:23" ht="27" customHeight="1" x14ac:dyDescent="0.2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</row>
    <row r="276" spans="1:23" ht="27" customHeight="1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</row>
    <row r="277" spans="1:23" ht="27" customHeight="1" x14ac:dyDescent="0.25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</row>
    <row r="278" spans="1:23" ht="27" customHeight="1" x14ac:dyDescent="0.25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</row>
    <row r="279" spans="1:23" ht="27" customHeight="1" x14ac:dyDescent="0.25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</row>
    <row r="280" spans="1:23" ht="27" customHeight="1" x14ac:dyDescent="0.25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</row>
    <row r="281" spans="1:23" ht="27" customHeight="1" x14ac:dyDescent="0.25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</row>
    <row r="282" spans="1:23" ht="27" customHeight="1" x14ac:dyDescent="0.25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</row>
    <row r="283" spans="1:23" ht="27" customHeight="1" x14ac:dyDescent="0.25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</row>
    <row r="284" spans="1:23" ht="27" customHeight="1" x14ac:dyDescent="0.25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</row>
    <row r="285" spans="1:23" ht="27" customHeight="1" x14ac:dyDescent="0.2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</row>
    <row r="286" spans="1:23" ht="27" customHeight="1" x14ac:dyDescent="0.25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</row>
    <row r="287" spans="1:23" ht="27" customHeight="1" x14ac:dyDescent="0.25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</row>
    <row r="288" spans="1:23" ht="27" customHeight="1" x14ac:dyDescent="0.25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</row>
    <row r="289" spans="1:23" ht="27" customHeight="1" x14ac:dyDescent="0.25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</row>
    <row r="290" spans="1:23" ht="27" customHeight="1" x14ac:dyDescent="0.25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</row>
    <row r="291" spans="1:23" ht="27" customHeight="1" x14ac:dyDescent="0.25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</row>
    <row r="292" spans="1:23" ht="27" customHeight="1" x14ac:dyDescent="0.25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</row>
    <row r="293" spans="1:23" ht="27" customHeight="1" x14ac:dyDescent="0.25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</row>
    <row r="294" spans="1:23" ht="27" customHeight="1" x14ac:dyDescent="0.25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</row>
    <row r="295" spans="1:23" ht="27" customHeight="1" x14ac:dyDescent="0.2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</row>
    <row r="296" spans="1:23" ht="27" customHeight="1" x14ac:dyDescent="0.25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</row>
    <row r="297" spans="1:23" ht="27" customHeight="1" x14ac:dyDescent="0.25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</row>
    <row r="298" spans="1:23" ht="27" customHeight="1" x14ac:dyDescent="0.25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</row>
    <row r="299" spans="1:23" ht="27" customHeight="1" x14ac:dyDescent="0.25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</row>
    <row r="300" spans="1:23" ht="27" customHeight="1" x14ac:dyDescent="0.25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</row>
    <row r="301" spans="1:23" ht="27" customHeight="1" x14ac:dyDescent="0.25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</row>
    <row r="302" spans="1:23" ht="27" customHeight="1" x14ac:dyDescent="0.25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</row>
    <row r="303" spans="1:23" ht="27" customHeight="1" x14ac:dyDescent="0.25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</row>
    <row r="304" spans="1:23" ht="27" customHeight="1" x14ac:dyDescent="0.25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</row>
    <row r="305" spans="1:23" ht="27" customHeight="1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</row>
    <row r="306" spans="1:23" ht="27" customHeight="1" x14ac:dyDescent="0.25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</row>
    <row r="307" spans="1:23" ht="27" customHeight="1" x14ac:dyDescent="0.25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</row>
    <row r="308" spans="1:23" ht="27" customHeight="1" x14ac:dyDescent="0.25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</row>
    <row r="309" spans="1:23" ht="27" customHeight="1" x14ac:dyDescent="0.25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</row>
    <row r="310" spans="1:23" ht="27" customHeight="1" x14ac:dyDescent="0.25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</row>
    <row r="311" spans="1:23" ht="27" customHeight="1" x14ac:dyDescent="0.25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</row>
    <row r="312" spans="1:23" ht="27" customHeight="1" x14ac:dyDescent="0.25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</row>
    <row r="313" spans="1:23" ht="27" customHeight="1" x14ac:dyDescent="0.25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</row>
    <row r="314" spans="1:23" ht="27" customHeight="1" x14ac:dyDescent="0.25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</row>
    <row r="315" spans="1:23" ht="27" customHeight="1" x14ac:dyDescent="0.2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</row>
    <row r="316" spans="1:23" ht="27" customHeight="1" x14ac:dyDescent="0.25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</row>
    <row r="317" spans="1:23" ht="27" customHeight="1" x14ac:dyDescent="0.2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</row>
    <row r="318" spans="1:23" ht="27" customHeight="1" x14ac:dyDescent="0.2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</row>
    <row r="319" spans="1:23" ht="27" customHeight="1" x14ac:dyDescent="0.2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</row>
    <row r="320" spans="1:23" ht="27" customHeight="1" x14ac:dyDescent="0.2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</row>
    <row r="321" spans="1:23" ht="27" customHeight="1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</row>
    <row r="322" spans="1:23" ht="27" customHeight="1" x14ac:dyDescent="0.2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</row>
    <row r="323" spans="1:23" ht="27" customHeight="1" x14ac:dyDescent="0.2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</row>
    <row r="324" spans="1:23" ht="27" customHeight="1" x14ac:dyDescent="0.2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</row>
    <row r="325" spans="1:23" ht="27" customHeight="1" x14ac:dyDescent="0.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</row>
    <row r="326" spans="1:23" ht="27" customHeight="1" x14ac:dyDescent="0.2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</row>
    <row r="327" spans="1:23" ht="27" customHeight="1" x14ac:dyDescent="0.2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</row>
    <row r="328" spans="1:23" ht="27" customHeight="1" x14ac:dyDescent="0.2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</row>
    <row r="329" spans="1:23" ht="27" customHeight="1" x14ac:dyDescent="0.2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</row>
    <row r="330" spans="1:23" ht="27" customHeight="1" x14ac:dyDescent="0.2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</row>
    <row r="331" spans="1:23" ht="27" customHeight="1" x14ac:dyDescent="0.2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</row>
    <row r="332" spans="1:23" ht="27" customHeight="1" x14ac:dyDescent="0.2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</row>
    <row r="333" spans="1:23" ht="27" customHeight="1" x14ac:dyDescent="0.2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</row>
    <row r="334" spans="1:23" ht="27" customHeight="1" x14ac:dyDescent="0.2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</row>
    <row r="335" spans="1:23" ht="27" customHeight="1" x14ac:dyDescent="0.2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</row>
    <row r="336" spans="1:23" ht="27" customHeight="1" x14ac:dyDescent="0.2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</row>
    <row r="337" spans="1:23" ht="27" customHeight="1" x14ac:dyDescent="0.2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</row>
    <row r="338" spans="1:23" ht="27" customHeight="1" x14ac:dyDescent="0.2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</row>
    <row r="339" spans="1:23" ht="27" customHeight="1" x14ac:dyDescent="0.2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</row>
    <row r="340" spans="1:23" ht="27" customHeight="1" x14ac:dyDescent="0.2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</row>
    <row r="341" spans="1:23" ht="27" customHeight="1" x14ac:dyDescent="0.2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</row>
    <row r="342" spans="1:23" ht="27" customHeight="1" x14ac:dyDescent="0.2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</row>
    <row r="343" spans="1:23" ht="27" customHeight="1" x14ac:dyDescent="0.2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</row>
    <row r="344" spans="1:23" ht="27" customHeight="1" x14ac:dyDescent="0.2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</row>
    <row r="345" spans="1:23" ht="27" customHeight="1" x14ac:dyDescent="0.2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</row>
    <row r="346" spans="1:23" ht="27" customHeight="1" x14ac:dyDescent="0.2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</row>
    <row r="347" spans="1:23" ht="27" customHeight="1" x14ac:dyDescent="0.2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</row>
    <row r="348" spans="1:23" ht="27" customHeight="1" x14ac:dyDescent="0.2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</row>
    <row r="349" spans="1:23" ht="27" customHeight="1" x14ac:dyDescent="0.2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</row>
    <row r="350" spans="1:23" ht="27" customHeight="1" x14ac:dyDescent="0.2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</row>
    <row r="351" spans="1:23" ht="27" customHeight="1" x14ac:dyDescent="0.2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</row>
    <row r="352" spans="1:23" ht="27" customHeight="1" x14ac:dyDescent="0.2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</row>
    <row r="353" spans="1:23" ht="27" customHeight="1" x14ac:dyDescent="0.2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</row>
    <row r="354" spans="1:23" ht="27" customHeight="1" x14ac:dyDescent="0.2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</row>
    <row r="355" spans="1:23" ht="27" customHeight="1" x14ac:dyDescent="0.2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</row>
    <row r="356" spans="1:23" ht="27" customHeight="1" x14ac:dyDescent="0.2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</row>
    <row r="357" spans="1:23" ht="27" customHeight="1" x14ac:dyDescent="0.2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</row>
    <row r="358" spans="1:23" ht="27" customHeight="1" x14ac:dyDescent="0.2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</row>
    <row r="359" spans="1:23" ht="27" customHeight="1" x14ac:dyDescent="0.2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</row>
    <row r="360" spans="1:23" ht="27" customHeight="1" x14ac:dyDescent="0.2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</row>
    <row r="361" spans="1:23" ht="27" customHeight="1" x14ac:dyDescent="0.2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</row>
    <row r="362" spans="1:23" ht="27" customHeight="1" x14ac:dyDescent="0.2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</row>
    <row r="363" spans="1:23" ht="27" customHeight="1" x14ac:dyDescent="0.2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</row>
    <row r="364" spans="1:23" ht="27" customHeight="1" x14ac:dyDescent="0.2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</row>
    <row r="365" spans="1:23" ht="27" customHeight="1" x14ac:dyDescent="0.2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</row>
    <row r="366" spans="1:23" ht="27" customHeight="1" x14ac:dyDescent="0.2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</row>
    <row r="367" spans="1:23" ht="27" customHeight="1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</row>
    <row r="368" spans="1:23" ht="27" customHeight="1" x14ac:dyDescent="0.2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</row>
    <row r="369" spans="1:23" ht="27" customHeight="1" x14ac:dyDescent="0.2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</row>
    <row r="370" spans="1:23" ht="27" customHeight="1" x14ac:dyDescent="0.2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</row>
    <row r="371" spans="1:23" ht="27" customHeight="1" x14ac:dyDescent="0.2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</row>
    <row r="372" spans="1:23" ht="27" customHeight="1" x14ac:dyDescent="0.2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</row>
    <row r="373" spans="1:23" ht="27" customHeight="1" x14ac:dyDescent="0.2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</row>
    <row r="374" spans="1:23" ht="27" customHeight="1" x14ac:dyDescent="0.2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</row>
    <row r="375" spans="1:23" ht="27" customHeight="1" x14ac:dyDescent="0.2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</row>
    <row r="376" spans="1:23" ht="27" customHeight="1" x14ac:dyDescent="0.2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</row>
    <row r="377" spans="1:23" ht="27" customHeight="1" x14ac:dyDescent="0.2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</row>
    <row r="378" spans="1:23" ht="27" customHeight="1" x14ac:dyDescent="0.2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</row>
    <row r="379" spans="1:23" ht="27" customHeight="1" x14ac:dyDescent="0.2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</row>
    <row r="380" spans="1:23" ht="27" customHeight="1" x14ac:dyDescent="0.2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</row>
    <row r="381" spans="1:23" ht="27" customHeight="1" x14ac:dyDescent="0.2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</row>
    <row r="382" spans="1:23" ht="27" customHeight="1" x14ac:dyDescent="0.2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</row>
    <row r="383" spans="1:23" ht="27" customHeight="1" x14ac:dyDescent="0.2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</row>
    <row r="384" spans="1:23" ht="27" customHeight="1" x14ac:dyDescent="0.2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</row>
    <row r="385" spans="1:23" ht="27" customHeight="1" x14ac:dyDescent="0.2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</row>
    <row r="386" spans="1:23" ht="27" customHeight="1" x14ac:dyDescent="0.2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</row>
    <row r="387" spans="1:23" ht="27" customHeight="1" x14ac:dyDescent="0.2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</row>
    <row r="388" spans="1:23" ht="27" customHeight="1" x14ac:dyDescent="0.2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</row>
    <row r="389" spans="1:23" ht="27" customHeight="1" x14ac:dyDescent="0.2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</row>
    <row r="390" spans="1:23" ht="27" customHeight="1" x14ac:dyDescent="0.2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</row>
    <row r="391" spans="1:23" ht="27" customHeight="1" x14ac:dyDescent="0.2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</row>
    <row r="392" spans="1:23" ht="27" customHeight="1" x14ac:dyDescent="0.2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</row>
    <row r="393" spans="1:23" ht="27" customHeight="1" x14ac:dyDescent="0.2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</row>
    <row r="394" spans="1:23" ht="27" customHeight="1" x14ac:dyDescent="0.2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</row>
    <row r="395" spans="1:23" ht="27" customHeight="1" x14ac:dyDescent="0.2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</row>
    <row r="396" spans="1:23" ht="27" customHeight="1" x14ac:dyDescent="0.2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</row>
    <row r="397" spans="1:23" ht="27" customHeight="1" x14ac:dyDescent="0.2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</row>
    <row r="398" spans="1:23" ht="27" customHeight="1" x14ac:dyDescent="0.2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</row>
    <row r="399" spans="1:23" ht="27" customHeight="1" x14ac:dyDescent="0.2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</row>
    <row r="400" spans="1:23" ht="27" customHeight="1" x14ac:dyDescent="0.2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</row>
    <row r="401" spans="1:23" ht="27" customHeight="1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</row>
    <row r="402" spans="1:23" ht="27" customHeight="1" x14ac:dyDescent="0.2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</row>
    <row r="403" spans="1:23" ht="27" customHeight="1" x14ac:dyDescent="0.2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</row>
    <row r="404" spans="1:23" ht="27" customHeight="1" x14ac:dyDescent="0.2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</row>
    <row r="405" spans="1:23" ht="27" customHeight="1" x14ac:dyDescent="0.2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</row>
    <row r="406" spans="1:23" ht="27" customHeight="1" x14ac:dyDescent="0.2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</row>
    <row r="407" spans="1:23" ht="27" customHeight="1" x14ac:dyDescent="0.2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</row>
    <row r="408" spans="1:23" ht="27" customHeight="1" x14ac:dyDescent="0.2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</row>
    <row r="409" spans="1:23" ht="27" customHeight="1" x14ac:dyDescent="0.2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</row>
    <row r="410" spans="1:23" ht="27" customHeight="1" x14ac:dyDescent="0.2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</row>
    <row r="411" spans="1:23" ht="27" customHeight="1" x14ac:dyDescent="0.2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</row>
    <row r="412" spans="1:23" ht="27" customHeight="1" x14ac:dyDescent="0.2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</row>
    <row r="413" spans="1:23" ht="27" customHeight="1" x14ac:dyDescent="0.2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</row>
    <row r="414" spans="1:23" ht="27" customHeight="1" x14ac:dyDescent="0.2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</row>
    <row r="415" spans="1:23" ht="27" customHeight="1" x14ac:dyDescent="0.2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</row>
    <row r="416" spans="1:23" ht="27" customHeight="1" x14ac:dyDescent="0.2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</row>
    <row r="417" spans="1:23" ht="27" customHeight="1" x14ac:dyDescent="0.2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</row>
    <row r="418" spans="1:23" ht="27" customHeight="1" x14ac:dyDescent="0.2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</row>
    <row r="419" spans="1:23" ht="27" customHeight="1" x14ac:dyDescent="0.2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</row>
    <row r="420" spans="1:23" ht="27" customHeight="1" x14ac:dyDescent="0.2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</row>
    <row r="421" spans="1:23" ht="27" customHeight="1" x14ac:dyDescent="0.2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</row>
    <row r="422" spans="1:23" ht="27" customHeight="1" x14ac:dyDescent="0.2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</row>
    <row r="423" spans="1:23" ht="27" customHeight="1" x14ac:dyDescent="0.2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</row>
    <row r="424" spans="1:23" ht="27" customHeight="1" x14ac:dyDescent="0.2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</row>
    <row r="425" spans="1:23" ht="27" customHeight="1" x14ac:dyDescent="0.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</row>
    <row r="426" spans="1:23" ht="27" customHeight="1" x14ac:dyDescent="0.2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</row>
    <row r="427" spans="1:23" ht="27" customHeight="1" x14ac:dyDescent="0.2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</row>
    <row r="428" spans="1:23" ht="27" customHeight="1" x14ac:dyDescent="0.2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</row>
    <row r="429" spans="1:23" ht="27" customHeight="1" x14ac:dyDescent="0.2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</row>
    <row r="430" spans="1:23" ht="27" customHeight="1" x14ac:dyDescent="0.2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</row>
    <row r="431" spans="1:23" ht="27" customHeight="1" x14ac:dyDescent="0.2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</row>
    <row r="432" spans="1:23" ht="27" customHeight="1" x14ac:dyDescent="0.2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</row>
    <row r="433" spans="1:23" ht="27" customHeight="1" x14ac:dyDescent="0.2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</row>
    <row r="434" spans="1:23" ht="27" customHeight="1" x14ac:dyDescent="0.2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</row>
    <row r="435" spans="1:23" ht="27" customHeight="1" x14ac:dyDescent="0.2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</row>
    <row r="436" spans="1:23" ht="27" customHeight="1" x14ac:dyDescent="0.2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</row>
    <row r="437" spans="1:23" ht="27" customHeight="1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</row>
    <row r="438" spans="1:23" ht="27" customHeight="1" x14ac:dyDescent="0.2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</row>
    <row r="439" spans="1:23" ht="27" customHeight="1" x14ac:dyDescent="0.2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</row>
    <row r="440" spans="1:23" ht="27" customHeight="1" x14ac:dyDescent="0.2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</row>
    <row r="441" spans="1:23" ht="27" customHeight="1" x14ac:dyDescent="0.2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</row>
    <row r="442" spans="1:23" ht="27" customHeight="1" x14ac:dyDescent="0.2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</row>
    <row r="443" spans="1:23" ht="27" customHeight="1" x14ac:dyDescent="0.2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</row>
    <row r="444" spans="1:23" ht="27" customHeight="1" x14ac:dyDescent="0.2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</row>
    <row r="445" spans="1:23" ht="27" customHeight="1" x14ac:dyDescent="0.2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</row>
    <row r="446" spans="1:23" ht="27" customHeight="1" x14ac:dyDescent="0.2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</row>
    <row r="447" spans="1:23" ht="27" customHeight="1" x14ac:dyDescent="0.2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</row>
    <row r="448" spans="1:23" ht="27" customHeight="1" x14ac:dyDescent="0.2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</row>
    <row r="449" spans="1:23" ht="27" customHeight="1" x14ac:dyDescent="0.2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</row>
    <row r="450" spans="1:23" ht="27" customHeight="1" x14ac:dyDescent="0.2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</row>
    <row r="451" spans="1:23" ht="27" customHeight="1" x14ac:dyDescent="0.2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</row>
    <row r="452" spans="1:23" ht="27" customHeight="1" x14ac:dyDescent="0.2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</row>
    <row r="453" spans="1:23" ht="27" customHeight="1" x14ac:dyDescent="0.2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</row>
    <row r="454" spans="1:23" ht="27" customHeight="1" x14ac:dyDescent="0.2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</row>
    <row r="455" spans="1:23" ht="27" customHeight="1" x14ac:dyDescent="0.2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</row>
    <row r="456" spans="1:23" ht="27" customHeight="1" x14ac:dyDescent="0.2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</row>
    <row r="457" spans="1:23" ht="27" customHeight="1" x14ac:dyDescent="0.2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</row>
    <row r="458" spans="1:23" ht="27" customHeight="1" x14ac:dyDescent="0.2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</row>
    <row r="459" spans="1:23" ht="27" customHeight="1" x14ac:dyDescent="0.2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</row>
    <row r="460" spans="1:23" ht="27" customHeight="1" x14ac:dyDescent="0.2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</row>
    <row r="461" spans="1:23" ht="27" customHeight="1" x14ac:dyDescent="0.2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</row>
    <row r="462" spans="1:23" ht="27" customHeight="1" x14ac:dyDescent="0.2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</row>
    <row r="463" spans="1:23" ht="27" customHeight="1" x14ac:dyDescent="0.2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</row>
    <row r="464" spans="1:23" ht="27" customHeight="1" x14ac:dyDescent="0.2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</row>
    <row r="465" spans="1:23" ht="27" customHeight="1" x14ac:dyDescent="0.2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</row>
    <row r="466" spans="1:23" ht="27" customHeight="1" x14ac:dyDescent="0.2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</row>
    <row r="467" spans="1:23" ht="27" customHeight="1" x14ac:dyDescent="0.25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</row>
    <row r="468" spans="1:23" ht="27" customHeight="1" x14ac:dyDescent="0.25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</row>
    <row r="469" spans="1:23" ht="27" customHeight="1" x14ac:dyDescent="0.25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</row>
    <row r="470" spans="1:23" ht="27" customHeight="1" x14ac:dyDescent="0.25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</row>
    <row r="471" spans="1:23" ht="27" customHeight="1" x14ac:dyDescent="0.25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</row>
    <row r="472" spans="1:23" ht="27" customHeight="1" x14ac:dyDescent="0.25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</row>
    <row r="473" spans="1:23" ht="27" customHeight="1" x14ac:dyDescent="0.25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</row>
    <row r="474" spans="1:23" ht="27" customHeight="1" x14ac:dyDescent="0.25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</row>
    <row r="475" spans="1:23" ht="27" customHeight="1" x14ac:dyDescent="0.2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</row>
    <row r="476" spans="1:23" ht="27" customHeight="1" x14ac:dyDescent="0.25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</row>
    <row r="477" spans="1:23" ht="27" customHeight="1" x14ac:dyDescent="0.25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</row>
    <row r="478" spans="1:23" ht="27" customHeight="1" x14ac:dyDescent="0.25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</row>
    <row r="479" spans="1:23" ht="27" customHeight="1" x14ac:dyDescent="0.25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</row>
    <row r="480" spans="1:23" ht="27" customHeight="1" x14ac:dyDescent="0.25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</row>
    <row r="481" spans="1:23" ht="27" customHeight="1" x14ac:dyDescent="0.25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</row>
    <row r="482" spans="1:23" ht="27" customHeight="1" x14ac:dyDescent="0.25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</row>
    <row r="483" spans="1:23" ht="27" customHeight="1" x14ac:dyDescent="0.25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</row>
    <row r="484" spans="1:23" ht="27" customHeight="1" x14ac:dyDescent="0.25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</row>
    <row r="485" spans="1:23" ht="27" customHeight="1" x14ac:dyDescent="0.2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</row>
    <row r="486" spans="1:23" ht="27" customHeight="1" x14ac:dyDescent="0.25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</row>
    <row r="487" spans="1:23" ht="27" customHeight="1" x14ac:dyDescent="0.25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</row>
    <row r="488" spans="1:23" ht="27" customHeight="1" x14ac:dyDescent="0.25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</row>
    <row r="489" spans="1:23" ht="27" customHeight="1" x14ac:dyDescent="0.25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</row>
    <row r="490" spans="1:23" ht="27" customHeight="1" x14ac:dyDescent="0.25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</row>
    <row r="491" spans="1:23" ht="27" customHeight="1" x14ac:dyDescent="0.25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</row>
    <row r="492" spans="1:23" ht="27" customHeight="1" x14ac:dyDescent="0.25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</row>
    <row r="493" spans="1:23" ht="27" customHeight="1" x14ac:dyDescent="0.25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</row>
    <row r="494" spans="1:23" ht="27" customHeight="1" x14ac:dyDescent="0.25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</row>
    <row r="495" spans="1:23" ht="27" customHeight="1" x14ac:dyDescent="0.2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</row>
    <row r="496" spans="1:23" ht="27" customHeight="1" x14ac:dyDescent="0.25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</row>
    <row r="497" spans="1:23" ht="27" customHeight="1" x14ac:dyDescent="0.25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</row>
    <row r="498" spans="1:23" ht="27" customHeight="1" x14ac:dyDescent="0.25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</row>
    <row r="499" spans="1:23" ht="27" customHeight="1" x14ac:dyDescent="0.25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</row>
    <row r="500" spans="1:23" ht="27" customHeight="1" x14ac:dyDescent="0.25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</row>
    <row r="501" spans="1:23" ht="27" customHeight="1" x14ac:dyDescent="0.25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</row>
    <row r="502" spans="1:23" ht="27" customHeight="1" x14ac:dyDescent="0.25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</row>
    <row r="503" spans="1:23" ht="27" customHeight="1" x14ac:dyDescent="0.25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</row>
    <row r="504" spans="1:23" ht="27" customHeight="1" x14ac:dyDescent="0.25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</row>
    <row r="505" spans="1:23" ht="27" customHeight="1" x14ac:dyDescent="0.2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</row>
    <row r="506" spans="1:23" ht="27" customHeight="1" x14ac:dyDescent="0.25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</row>
    <row r="507" spans="1:23" ht="27" customHeight="1" x14ac:dyDescent="0.25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</row>
    <row r="508" spans="1:23" ht="27" customHeight="1" x14ac:dyDescent="0.25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</row>
    <row r="509" spans="1:23" ht="27" customHeight="1" x14ac:dyDescent="0.25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</row>
    <row r="510" spans="1:23" ht="27" customHeight="1" x14ac:dyDescent="0.25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</row>
    <row r="511" spans="1:23" ht="27" customHeight="1" x14ac:dyDescent="0.25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</row>
    <row r="512" spans="1:23" ht="27" customHeight="1" x14ac:dyDescent="0.25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</row>
    <row r="513" spans="1:23" ht="27" customHeight="1" x14ac:dyDescent="0.25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</row>
    <row r="514" spans="1:23" ht="27" customHeight="1" x14ac:dyDescent="0.25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</row>
    <row r="515" spans="1:23" ht="27" customHeight="1" x14ac:dyDescent="0.2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</row>
    <row r="516" spans="1:23" ht="27" customHeight="1" x14ac:dyDescent="0.25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</row>
    <row r="517" spans="1:23" ht="27" customHeight="1" x14ac:dyDescent="0.25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</row>
    <row r="518" spans="1:23" ht="27" customHeight="1" x14ac:dyDescent="0.25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</row>
    <row r="519" spans="1:23" ht="27" customHeight="1" x14ac:dyDescent="0.25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</row>
    <row r="520" spans="1:23" ht="27" customHeight="1" x14ac:dyDescent="0.25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</row>
    <row r="521" spans="1:23" ht="27" customHeight="1" x14ac:dyDescent="0.25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</row>
    <row r="522" spans="1:23" ht="27" customHeight="1" x14ac:dyDescent="0.25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</row>
    <row r="523" spans="1:23" ht="27" customHeight="1" x14ac:dyDescent="0.25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</row>
    <row r="524" spans="1:23" ht="27" customHeight="1" x14ac:dyDescent="0.25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</row>
    <row r="525" spans="1:23" ht="27" customHeight="1" x14ac:dyDescent="0.2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</row>
    <row r="526" spans="1:23" ht="27" customHeight="1" x14ac:dyDescent="0.25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</row>
    <row r="527" spans="1:23" ht="27" customHeight="1" x14ac:dyDescent="0.25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</row>
    <row r="528" spans="1:23" ht="27" customHeight="1" x14ac:dyDescent="0.25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</row>
    <row r="529" spans="1:23" ht="27" customHeight="1" x14ac:dyDescent="0.25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</row>
    <row r="530" spans="1:23" ht="27" customHeight="1" x14ac:dyDescent="0.25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</row>
    <row r="531" spans="1:23" ht="27" customHeight="1" x14ac:dyDescent="0.25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</row>
    <row r="532" spans="1:23" ht="27" customHeight="1" x14ac:dyDescent="0.25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</row>
    <row r="533" spans="1:23" ht="27" customHeight="1" x14ac:dyDescent="0.25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</row>
    <row r="534" spans="1:23" ht="27" customHeight="1" x14ac:dyDescent="0.25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</row>
    <row r="535" spans="1:23" ht="27" customHeight="1" x14ac:dyDescent="0.2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</row>
    <row r="536" spans="1:23" ht="27" customHeight="1" x14ac:dyDescent="0.25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</row>
    <row r="537" spans="1:23" ht="27" customHeight="1" x14ac:dyDescent="0.25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</row>
    <row r="538" spans="1:23" ht="27" customHeight="1" x14ac:dyDescent="0.25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</row>
    <row r="539" spans="1:23" ht="27" customHeight="1" x14ac:dyDescent="0.25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</row>
    <row r="540" spans="1:23" ht="27" customHeight="1" x14ac:dyDescent="0.25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</row>
    <row r="541" spans="1:23" ht="27" customHeight="1" x14ac:dyDescent="0.25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</row>
    <row r="542" spans="1:23" ht="27" customHeight="1" x14ac:dyDescent="0.25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</row>
    <row r="543" spans="1:23" ht="27" customHeight="1" x14ac:dyDescent="0.25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</row>
    <row r="544" spans="1:23" ht="27" customHeight="1" x14ac:dyDescent="0.25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</row>
    <row r="545" spans="1:23" ht="27" customHeight="1" x14ac:dyDescent="0.2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</row>
    <row r="546" spans="1:23" ht="27" customHeight="1" x14ac:dyDescent="0.25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</row>
    <row r="547" spans="1:23" ht="27" customHeight="1" x14ac:dyDescent="0.25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</row>
    <row r="548" spans="1:23" ht="27" customHeight="1" x14ac:dyDescent="0.25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</row>
    <row r="549" spans="1:23" ht="27" customHeight="1" x14ac:dyDescent="0.25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</row>
    <row r="550" spans="1:23" ht="27" customHeight="1" x14ac:dyDescent="0.25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</row>
    <row r="551" spans="1:23" ht="27" customHeight="1" x14ac:dyDescent="0.25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</row>
    <row r="552" spans="1:23" ht="27" customHeight="1" x14ac:dyDescent="0.25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</row>
    <row r="553" spans="1:23" ht="27" customHeight="1" x14ac:dyDescent="0.25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</row>
    <row r="554" spans="1:23" ht="27" customHeight="1" x14ac:dyDescent="0.25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</row>
    <row r="555" spans="1:23" ht="27" customHeight="1" x14ac:dyDescent="0.2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</row>
    <row r="556" spans="1:23" ht="27" customHeight="1" x14ac:dyDescent="0.25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</row>
    <row r="557" spans="1:23" ht="27" customHeight="1" x14ac:dyDescent="0.25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</row>
    <row r="558" spans="1:23" ht="27" customHeight="1" x14ac:dyDescent="0.25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</row>
    <row r="559" spans="1:23" ht="27" customHeight="1" x14ac:dyDescent="0.25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</row>
    <row r="560" spans="1:23" ht="27" customHeight="1" x14ac:dyDescent="0.25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</row>
    <row r="561" spans="1:23" ht="27" customHeight="1" x14ac:dyDescent="0.25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</row>
    <row r="562" spans="1:23" ht="27" customHeight="1" x14ac:dyDescent="0.25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</row>
    <row r="563" spans="1:23" ht="27" customHeight="1" x14ac:dyDescent="0.25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</row>
    <row r="564" spans="1:23" ht="27" customHeight="1" x14ac:dyDescent="0.25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</row>
    <row r="565" spans="1:23" ht="27" customHeight="1" x14ac:dyDescent="0.2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</row>
    <row r="566" spans="1:23" ht="27" customHeight="1" x14ac:dyDescent="0.25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</row>
    <row r="567" spans="1:23" ht="27" customHeight="1" x14ac:dyDescent="0.25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</row>
    <row r="568" spans="1:23" ht="27" customHeight="1" x14ac:dyDescent="0.25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</row>
    <row r="569" spans="1:23" ht="27" customHeight="1" x14ac:dyDescent="0.25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</row>
    <row r="570" spans="1:23" ht="27" customHeight="1" x14ac:dyDescent="0.25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</row>
    <row r="571" spans="1:23" ht="27" customHeight="1" x14ac:dyDescent="0.25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</row>
    <row r="572" spans="1:23" ht="27" customHeight="1" x14ac:dyDescent="0.25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</row>
    <row r="573" spans="1:23" ht="27" customHeight="1" x14ac:dyDescent="0.25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</row>
    <row r="574" spans="1:23" ht="27" customHeight="1" x14ac:dyDescent="0.25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</row>
    <row r="575" spans="1:23" ht="27" customHeight="1" x14ac:dyDescent="0.2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</row>
    <row r="576" spans="1:23" ht="27" customHeight="1" x14ac:dyDescent="0.25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</row>
    <row r="577" spans="1:23" ht="27" customHeight="1" x14ac:dyDescent="0.25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</row>
    <row r="578" spans="1:23" ht="27" customHeight="1" x14ac:dyDescent="0.25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</row>
    <row r="579" spans="1:23" ht="27" customHeight="1" x14ac:dyDescent="0.25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</row>
    <row r="580" spans="1:23" ht="27" customHeight="1" x14ac:dyDescent="0.25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</row>
    <row r="581" spans="1:23" ht="27" customHeight="1" x14ac:dyDescent="0.25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</row>
    <row r="582" spans="1:23" ht="27" customHeight="1" x14ac:dyDescent="0.25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</row>
    <row r="583" spans="1:23" ht="27" customHeight="1" x14ac:dyDescent="0.25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</row>
    <row r="584" spans="1:23" ht="27" customHeight="1" x14ac:dyDescent="0.25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</row>
    <row r="585" spans="1:23" ht="27" customHeight="1" x14ac:dyDescent="0.2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</row>
    <row r="586" spans="1:23" ht="27" customHeight="1" x14ac:dyDescent="0.25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</row>
    <row r="587" spans="1:23" ht="27" customHeight="1" x14ac:dyDescent="0.25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</row>
    <row r="588" spans="1:23" ht="27" customHeight="1" x14ac:dyDescent="0.25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</row>
    <row r="589" spans="1:23" ht="27" customHeight="1" x14ac:dyDescent="0.25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</row>
    <row r="590" spans="1:23" ht="27" customHeight="1" x14ac:dyDescent="0.25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</row>
    <row r="591" spans="1:23" ht="27" customHeight="1" x14ac:dyDescent="0.25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</row>
    <row r="592" spans="1:23" ht="27" customHeight="1" x14ac:dyDescent="0.25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</row>
    <row r="593" spans="1:23" ht="27" customHeight="1" x14ac:dyDescent="0.25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</row>
    <row r="594" spans="1:23" ht="27" customHeight="1" x14ac:dyDescent="0.25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</row>
    <row r="595" spans="1:23" ht="27" customHeight="1" x14ac:dyDescent="0.2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</row>
    <row r="596" spans="1:23" ht="27" customHeight="1" x14ac:dyDescent="0.25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</row>
    <row r="597" spans="1:23" ht="27" customHeight="1" x14ac:dyDescent="0.25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</row>
    <row r="598" spans="1:23" ht="27" customHeight="1" x14ac:dyDescent="0.25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</row>
    <row r="599" spans="1:23" ht="27" customHeight="1" x14ac:dyDescent="0.25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</row>
    <row r="600" spans="1:23" ht="27" customHeight="1" x14ac:dyDescent="0.25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</row>
    <row r="601" spans="1:23" ht="27" customHeight="1" x14ac:dyDescent="0.25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</row>
    <row r="602" spans="1:23" ht="27" customHeight="1" x14ac:dyDescent="0.25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</row>
    <row r="603" spans="1:23" ht="27" customHeight="1" x14ac:dyDescent="0.25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</row>
    <row r="604" spans="1:23" ht="27" customHeight="1" x14ac:dyDescent="0.25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</row>
    <row r="605" spans="1:23" ht="27" customHeight="1" x14ac:dyDescent="0.2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</row>
    <row r="606" spans="1:23" ht="27" customHeight="1" x14ac:dyDescent="0.25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</row>
    <row r="607" spans="1:23" ht="27" customHeight="1" x14ac:dyDescent="0.25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</row>
    <row r="608" spans="1:23" ht="27" customHeight="1" x14ac:dyDescent="0.25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</row>
    <row r="609" spans="1:23" ht="27" customHeight="1" x14ac:dyDescent="0.25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</row>
    <row r="610" spans="1:23" ht="27" customHeight="1" x14ac:dyDescent="0.25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</row>
    <row r="611" spans="1:23" ht="27" customHeight="1" x14ac:dyDescent="0.25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</row>
    <row r="612" spans="1:23" ht="27" customHeight="1" x14ac:dyDescent="0.25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</row>
    <row r="613" spans="1:23" ht="27" customHeight="1" x14ac:dyDescent="0.25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</row>
    <row r="614" spans="1:23" ht="27" customHeight="1" x14ac:dyDescent="0.25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</row>
    <row r="615" spans="1:23" ht="27" customHeight="1" x14ac:dyDescent="0.2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</row>
    <row r="616" spans="1:23" ht="27" customHeight="1" x14ac:dyDescent="0.25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</row>
    <row r="617" spans="1:23" ht="27" customHeight="1" x14ac:dyDescent="0.25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</row>
    <row r="618" spans="1:23" ht="27" customHeight="1" x14ac:dyDescent="0.25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</row>
    <row r="619" spans="1:23" ht="27" customHeight="1" x14ac:dyDescent="0.25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</row>
    <row r="620" spans="1:23" ht="27" customHeight="1" x14ac:dyDescent="0.25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</row>
    <row r="621" spans="1:23" ht="27" customHeight="1" x14ac:dyDescent="0.25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</row>
    <row r="622" spans="1:23" ht="27" customHeight="1" x14ac:dyDescent="0.25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</row>
    <row r="623" spans="1:23" ht="27" customHeight="1" x14ac:dyDescent="0.25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</row>
    <row r="624" spans="1:23" ht="27" customHeight="1" x14ac:dyDescent="0.25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</row>
    <row r="625" spans="1:23" ht="27" customHeight="1" x14ac:dyDescent="0.2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</row>
    <row r="626" spans="1:23" ht="27" customHeight="1" x14ac:dyDescent="0.25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</row>
    <row r="627" spans="1:23" ht="27" customHeight="1" x14ac:dyDescent="0.25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</row>
    <row r="628" spans="1:23" ht="27" customHeight="1" x14ac:dyDescent="0.25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</row>
    <row r="629" spans="1:23" ht="27" customHeight="1" x14ac:dyDescent="0.25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</row>
    <row r="630" spans="1:23" ht="27" customHeight="1" x14ac:dyDescent="0.25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</row>
    <row r="631" spans="1:23" ht="27" customHeight="1" x14ac:dyDescent="0.25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</row>
    <row r="632" spans="1:23" ht="27" customHeight="1" x14ac:dyDescent="0.25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</row>
    <row r="633" spans="1:23" ht="27" customHeight="1" x14ac:dyDescent="0.25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</row>
    <row r="634" spans="1:23" ht="27" customHeight="1" x14ac:dyDescent="0.25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</row>
    <row r="635" spans="1:23" ht="27" customHeight="1" x14ac:dyDescent="0.2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</row>
    <row r="636" spans="1:23" ht="27" customHeight="1" x14ac:dyDescent="0.25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</row>
    <row r="637" spans="1:23" ht="27" customHeight="1" x14ac:dyDescent="0.25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</row>
    <row r="638" spans="1:23" ht="27" customHeight="1" x14ac:dyDescent="0.25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</row>
    <row r="639" spans="1:23" ht="27" customHeight="1" x14ac:dyDescent="0.25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</row>
    <row r="640" spans="1:23" ht="27" customHeight="1" x14ac:dyDescent="0.25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</row>
    <row r="641" spans="1:23" ht="27" customHeight="1" x14ac:dyDescent="0.25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</row>
    <row r="642" spans="1:23" ht="27" customHeight="1" x14ac:dyDescent="0.25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</row>
    <row r="643" spans="1:23" ht="27" customHeight="1" x14ac:dyDescent="0.25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</row>
    <row r="644" spans="1:23" ht="27" customHeight="1" x14ac:dyDescent="0.25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</row>
    <row r="645" spans="1:23" ht="27" customHeight="1" x14ac:dyDescent="0.2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</row>
    <row r="646" spans="1:23" ht="27" customHeight="1" x14ac:dyDescent="0.25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</row>
    <row r="647" spans="1:23" ht="27" customHeight="1" x14ac:dyDescent="0.25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</row>
    <row r="648" spans="1:23" ht="27" customHeight="1" x14ac:dyDescent="0.25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</row>
    <row r="649" spans="1:23" ht="27" customHeight="1" x14ac:dyDescent="0.25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</row>
    <row r="650" spans="1:23" ht="27" customHeight="1" x14ac:dyDescent="0.25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</row>
    <row r="651" spans="1:23" ht="27" customHeight="1" x14ac:dyDescent="0.25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</row>
    <row r="652" spans="1:23" ht="27" customHeight="1" x14ac:dyDescent="0.25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</row>
    <row r="653" spans="1:23" ht="27" customHeight="1" x14ac:dyDescent="0.25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</row>
    <row r="654" spans="1:23" ht="27" customHeight="1" x14ac:dyDescent="0.25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</row>
    <row r="655" spans="1:23" ht="27" customHeight="1" x14ac:dyDescent="0.2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</row>
    <row r="656" spans="1:23" ht="27" customHeight="1" x14ac:dyDescent="0.25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</row>
    <row r="657" spans="1:23" ht="27" customHeight="1" x14ac:dyDescent="0.25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</row>
    <row r="658" spans="1:23" ht="27" customHeight="1" x14ac:dyDescent="0.25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</row>
    <row r="659" spans="1:23" ht="27" customHeight="1" x14ac:dyDescent="0.25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</row>
    <row r="660" spans="1:23" ht="27" customHeight="1" x14ac:dyDescent="0.25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</row>
    <row r="661" spans="1:23" ht="27" customHeight="1" x14ac:dyDescent="0.25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</row>
    <row r="662" spans="1:23" ht="27" customHeight="1" x14ac:dyDescent="0.25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</row>
    <row r="663" spans="1:23" ht="27" customHeight="1" x14ac:dyDescent="0.25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</row>
    <row r="664" spans="1:23" ht="27" customHeight="1" x14ac:dyDescent="0.25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</row>
    <row r="665" spans="1:23" ht="27" customHeight="1" x14ac:dyDescent="0.2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</row>
    <row r="666" spans="1:23" ht="27" customHeight="1" x14ac:dyDescent="0.25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</row>
    <row r="667" spans="1:23" ht="27" customHeight="1" x14ac:dyDescent="0.25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</row>
    <row r="668" spans="1:23" ht="27" customHeight="1" x14ac:dyDescent="0.25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</row>
    <row r="669" spans="1:23" ht="27" customHeight="1" x14ac:dyDescent="0.25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</row>
    <row r="670" spans="1:23" ht="27" customHeight="1" x14ac:dyDescent="0.25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</row>
    <row r="671" spans="1:23" ht="27" customHeight="1" x14ac:dyDescent="0.25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</row>
    <row r="672" spans="1:23" ht="27" customHeight="1" x14ac:dyDescent="0.25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</row>
    <row r="673" spans="1:23" ht="27" customHeight="1" x14ac:dyDescent="0.25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</row>
    <row r="674" spans="1:23" ht="27" customHeight="1" x14ac:dyDescent="0.25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</row>
    <row r="675" spans="1:23" ht="27" customHeight="1" x14ac:dyDescent="0.2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</row>
    <row r="676" spans="1:23" ht="27" customHeight="1" x14ac:dyDescent="0.25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</row>
    <row r="677" spans="1:23" ht="27" customHeight="1" x14ac:dyDescent="0.25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</row>
    <row r="678" spans="1:23" ht="27" customHeight="1" x14ac:dyDescent="0.25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</row>
    <row r="679" spans="1:23" ht="27" customHeight="1" x14ac:dyDescent="0.25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</row>
    <row r="680" spans="1:23" ht="27" customHeight="1" x14ac:dyDescent="0.25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</row>
    <row r="681" spans="1:23" ht="27" customHeight="1" x14ac:dyDescent="0.25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</row>
    <row r="682" spans="1:23" ht="27" customHeight="1" x14ac:dyDescent="0.25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</row>
    <row r="683" spans="1:23" ht="27" customHeight="1" x14ac:dyDescent="0.25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</row>
    <row r="684" spans="1:23" ht="27" customHeight="1" x14ac:dyDescent="0.25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</row>
    <row r="685" spans="1:23" ht="27" customHeight="1" x14ac:dyDescent="0.2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</row>
    <row r="686" spans="1:23" ht="27" customHeight="1" x14ac:dyDescent="0.25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</row>
    <row r="687" spans="1:23" ht="27" customHeight="1" x14ac:dyDescent="0.25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</row>
    <row r="688" spans="1:23" ht="27" customHeight="1" x14ac:dyDescent="0.25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</row>
    <row r="689" spans="1:23" ht="27" customHeight="1" x14ac:dyDescent="0.25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</row>
    <row r="690" spans="1:23" ht="27" customHeight="1" x14ac:dyDescent="0.25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</row>
    <row r="691" spans="1:23" ht="27" customHeight="1" x14ac:dyDescent="0.25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</row>
    <row r="692" spans="1:23" ht="27" customHeight="1" x14ac:dyDescent="0.25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</row>
    <row r="693" spans="1:23" ht="27" customHeight="1" x14ac:dyDescent="0.25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</row>
    <row r="694" spans="1:23" ht="27" customHeight="1" x14ac:dyDescent="0.25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</row>
    <row r="695" spans="1:23" ht="27" customHeight="1" x14ac:dyDescent="0.2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</row>
    <row r="696" spans="1:23" ht="27" customHeight="1" x14ac:dyDescent="0.25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</row>
    <row r="697" spans="1:23" ht="27" customHeight="1" x14ac:dyDescent="0.25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</row>
    <row r="698" spans="1:23" ht="27" customHeight="1" x14ac:dyDescent="0.25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</row>
    <row r="699" spans="1:23" ht="27" customHeight="1" x14ac:dyDescent="0.25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</row>
    <row r="700" spans="1:23" ht="27" customHeight="1" x14ac:dyDescent="0.25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</row>
    <row r="701" spans="1:23" ht="27" customHeight="1" x14ac:dyDescent="0.25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</row>
    <row r="702" spans="1:23" ht="27" customHeight="1" x14ac:dyDescent="0.25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</row>
    <row r="703" spans="1:23" ht="27" customHeight="1" x14ac:dyDescent="0.25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</row>
    <row r="704" spans="1:23" ht="27" customHeight="1" x14ac:dyDescent="0.25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</row>
    <row r="705" spans="1:23" ht="27" customHeight="1" x14ac:dyDescent="0.2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</row>
    <row r="706" spans="1:23" ht="27" customHeight="1" x14ac:dyDescent="0.25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</row>
    <row r="707" spans="1:23" ht="27" customHeight="1" x14ac:dyDescent="0.25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</row>
    <row r="708" spans="1:23" ht="27" customHeight="1" x14ac:dyDescent="0.25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</row>
    <row r="709" spans="1:23" ht="27" customHeight="1" x14ac:dyDescent="0.25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</row>
    <row r="710" spans="1:23" ht="27" customHeight="1" x14ac:dyDescent="0.25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</row>
    <row r="711" spans="1:23" ht="27" customHeight="1" x14ac:dyDescent="0.25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</row>
    <row r="712" spans="1:23" ht="27" customHeight="1" x14ac:dyDescent="0.25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</row>
    <row r="713" spans="1:23" ht="27" customHeight="1" x14ac:dyDescent="0.25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</row>
    <row r="714" spans="1:23" ht="27" customHeight="1" x14ac:dyDescent="0.25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</row>
    <row r="715" spans="1:23" ht="27" customHeight="1" x14ac:dyDescent="0.2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</row>
    <row r="716" spans="1:23" ht="27" customHeight="1" x14ac:dyDescent="0.25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</row>
    <row r="717" spans="1:23" ht="27" customHeight="1" x14ac:dyDescent="0.25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</row>
    <row r="718" spans="1:23" ht="27" customHeight="1" x14ac:dyDescent="0.25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</row>
    <row r="719" spans="1:23" ht="27" customHeight="1" x14ac:dyDescent="0.25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</row>
    <row r="720" spans="1:23" ht="27" customHeight="1" x14ac:dyDescent="0.25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</row>
    <row r="721" spans="1:23" ht="27" customHeight="1" x14ac:dyDescent="0.25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</row>
    <row r="722" spans="1:23" ht="27" customHeight="1" x14ac:dyDescent="0.25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</row>
    <row r="723" spans="1:23" ht="27" customHeight="1" x14ac:dyDescent="0.25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</row>
    <row r="724" spans="1:23" ht="27" customHeight="1" x14ac:dyDescent="0.25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</row>
    <row r="725" spans="1:23" ht="27" customHeight="1" x14ac:dyDescent="0.2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</row>
    <row r="726" spans="1:23" ht="27" customHeight="1" x14ac:dyDescent="0.25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</row>
    <row r="727" spans="1:23" ht="27" customHeight="1" x14ac:dyDescent="0.25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</row>
    <row r="728" spans="1:23" ht="27" customHeight="1" x14ac:dyDescent="0.25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</row>
    <row r="729" spans="1:23" ht="27" customHeight="1" x14ac:dyDescent="0.25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</row>
    <row r="730" spans="1:23" ht="27" customHeight="1" x14ac:dyDescent="0.25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</row>
    <row r="731" spans="1:23" ht="27" customHeight="1" x14ac:dyDescent="0.25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</row>
    <row r="732" spans="1:23" ht="27" customHeight="1" x14ac:dyDescent="0.25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</row>
    <row r="733" spans="1:23" ht="27" customHeight="1" x14ac:dyDescent="0.25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</row>
    <row r="734" spans="1:23" ht="27" customHeight="1" x14ac:dyDescent="0.25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</row>
    <row r="735" spans="1:23" ht="27" customHeight="1" x14ac:dyDescent="0.2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</row>
    <row r="736" spans="1:23" ht="27" customHeight="1" x14ac:dyDescent="0.25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</row>
    <row r="737" spans="1:23" ht="27" customHeight="1" x14ac:dyDescent="0.25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</row>
    <row r="738" spans="1:23" ht="27" customHeight="1" x14ac:dyDescent="0.25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</row>
    <row r="739" spans="1:23" ht="27" customHeight="1" x14ac:dyDescent="0.25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</row>
    <row r="740" spans="1:23" ht="27" customHeight="1" x14ac:dyDescent="0.25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</row>
    <row r="741" spans="1:23" ht="27" customHeight="1" x14ac:dyDescent="0.25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</row>
    <row r="742" spans="1:23" ht="27" customHeight="1" x14ac:dyDescent="0.25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</row>
    <row r="743" spans="1:23" ht="27" customHeight="1" x14ac:dyDescent="0.25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</row>
    <row r="744" spans="1:23" ht="27" customHeight="1" x14ac:dyDescent="0.25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</row>
    <row r="745" spans="1:23" ht="27" customHeight="1" x14ac:dyDescent="0.2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</row>
    <row r="746" spans="1:23" ht="27" customHeight="1" x14ac:dyDescent="0.25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</row>
    <row r="747" spans="1:23" ht="27" customHeight="1" x14ac:dyDescent="0.25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</row>
    <row r="748" spans="1:23" ht="27" customHeight="1" x14ac:dyDescent="0.25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</row>
    <row r="749" spans="1:23" ht="27" customHeight="1" x14ac:dyDescent="0.25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</row>
    <row r="750" spans="1:23" ht="27" customHeight="1" x14ac:dyDescent="0.25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</row>
    <row r="751" spans="1:23" ht="27" customHeight="1" x14ac:dyDescent="0.25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</row>
    <row r="752" spans="1:23" ht="27" customHeight="1" x14ac:dyDescent="0.25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</row>
    <row r="753" spans="1:23" ht="27" customHeight="1" x14ac:dyDescent="0.25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</row>
    <row r="754" spans="1:23" ht="27" customHeight="1" x14ac:dyDescent="0.25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</row>
    <row r="755" spans="1:23" ht="27" customHeight="1" x14ac:dyDescent="0.2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</row>
    <row r="756" spans="1:23" ht="27" customHeight="1" x14ac:dyDescent="0.25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</row>
    <row r="757" spans="1:23" ht="27" customHeight="1" x14ac:dyDescent="0.25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</row>
    <row r="758" spans="1:23" ht="27" customHeight="1" x14ac:dyDescent="0.25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</row>
    <row r="759" spans="1:23" ht="27" customHeight="1" x14ac:dyDescent="0.25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</row>
    <row r="760" spans="1:23" ht="27" customHeight="1" x14ac:dyDescent="0.25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</row>
    <row r="761" spans="1:23" ht="27" customHeight="1" x14ac:dyDescent="0.25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</row>
    <row r="762" spans="1:23" ht="27" customHeight="1" x14ac:dyDescent="0.25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</row>
    <row r="763" spans="1:23" ht="27" customHeight="1" x14ac:dyDescent="0.25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</row>
    <row r="764" spans="1:23" ht="27" customHeight="1" x14ac:dyDescent="0.25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</row>
    <row r="765" spans="1:23" ht="27" customHeight="1" x14ac:dyDescent="0.2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</row>
    <row r="766" spans="1:23" ht="27" customHeight="1" x14ac:dyDescent="0.25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</row>
    <row r="767" spans="1:23" ht="27" customHeight="1" x14ac:dyDescent="0.25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</row>
    <row r="768" spans="1:23" ht="27" customHeight="1" x14ac:dyDescent="0.25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</row>
    <row r="769" spans="1:23" ht="27" customHeight="1" x14ac:dyDescent="0.25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</row>
    <row r="770" spans="1:23" ht="27" customHeight="1" x14ac:dyDescent="0.25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</row>
    <row r="771" spans="1:23" ht="27" customHeight="1" x14ac:dyDescent="0.25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</row>
    <row r="772" spans="1:23" ht="27" customHeight="1" x14ac:dyDescent="0.25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</row>
    <row r="773" spans="1:23" ht="27" customHeight="1" x14ac:dyDescent="0.25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</row>
    <row r="774" spans="1:23" ht="27" customHeight="1" x14ac:dyDescent="0.25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</row>
    <row r="775" spans="1:23" ht="27" customHeight="1" x14ac:dyDescent="0.2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</row>
    <row r="776" spans="1:23" ht="27" customHeight="1" x14ac:dyDescent="0.25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</row>
    <row r="777" spans="1:23" ht="27" customHeight="1" x14ac:dyDescent="0.25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</row>
    <row r="778" spans="1:23" ht="27" customHeight="1" x14ac:dyDescent="0.25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</row>
    <row r="779" spans="1:23" ht="27" customHeight="1" x14ac:dyDescent="0.25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</row>
    <row r="780" spans="1:23" ht="27" customHeight="1" x14ac:dyDescent="0.25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</row>
    <row r="781" spans="1:23" ht="27" customHeight="1" x14ac:dyDescent="0.25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</row>
    <row r="782" spans="1:23" ht="27" customHeight="1" x14ac:dyDescent="0.25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</row>
    <row r="783" spans="1:23" ht="27" customHeight="1" x14ac:dyDescent="0.25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</row>
    <row r="784" spans="1:23" ht="27" customHeight="1" x14ac:dyDescent="0.25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</row>
    <row r="785" spans="1:23" ht="27" customHeight="1" x14ac:dyDescent="0.2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</row>
    <row r="786" spans="1:23" ht="27" customHeight="1" x14ac:dyDescent="0.25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</row>
    <row r="787" spans="1:23" ht="27" customHeight="1" x14ac:dyDescent="0.25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</row>
    <row r="788" spans="1:23" ht="27" customHeight="1" x14ac:dyDescent="0.25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</row>
    <row r="789" spans="1:23" ht="27" customHeight="1" x14ac:dyDescent="0.25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</row>
    <row r="790" spans="1:23" ht="27" customHeight="1" x14ac:dyDescent="0.25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</row>
    <row r="791" spans="1:23" ht="27" customHeight="1" x14ac:dyDescent="0.25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</row>
    <row r="792" spans="1:23" ht="27" customHeight="1" x14ac:dyDescent="0.25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</row>
    <row r="793" spans="1:23" ht="27" customHeight="1" x14ac:dyDescent="0.25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</row>
    <row r="794" spans="1:23" ht="27" customHeight="1" x14ac:dyDescent="0.25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</row>
    <row r="795" spans="1:23" ht="27" customHeight="1" x14ac:dyDescent="0.2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</row>
    <row r="796" spans="1:23" ht="27" customHeight="1" x14ac:dyDescent="0.25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</row>
    <row r="797" spans="1:23" ht="27" customHeight="1" x14ac:dyDescent="0.25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</row>
    <row r="798" spans="1:23" ht="27" customHeight="1" x14ac:dyDescent="0.25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</row>
    <row r="799" spans="1:23" ht="27" customHeight="1" x14ac:dyDescent="0.25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</row>
    <row r="800" spans="1:23" ht="27" customHeight="1" x14ac:dyDescent="0.25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</row>
    <row r="801" spans="1:23" ht="27" customHeight="1" x14ac:dyDescent="0.25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</row>
    <row r="802" spans="1:23" ht="27" customHeight="1" x14ac:dyDescent="0.25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</row>
    <row r="803" spans="1:23" ht="27" customHeight="1" x14ac:dyDescent="0.25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</row>
    <row r="804" spans="1:23" ht="27" customHeight="1" x14ac:dyDescent="0.25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</row>
    <row r="805" spans="1:23" ht="27" customHeight="1" x14ac:dyDescent="0.2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</row>
    <row r="806" spans="1:23" ht="27" customHeight="1" x14ac:dyDescent="0.25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</row>
    <row r="807" spans="1:23" ht="27" customHeight="1" x14ac:dyDescent="0.25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</row>
    <row r="808" spans="1:23" ht="27" customHeight="1" x14ac:dyDescent="0.25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</row>
    <row r="809" spans="1:23" ht="27" customHeight="1" x14ac:dyDescent="0.25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</row>
    <row r="810" spans="1:23" ht="27" customHeight="1" x14ac:dyDescent="0.25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</row>
    <row r="811" spans="1:23" ht="27" customHeight="1" x14ac:dyDescent="0.25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</row>
    <row r="812" spans="1:23" ht="27" customHeight="1" x14ac:dyDescent="0.25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</row>
    <row r="813" spans="1:23" ht="27" customHeight="1" x14ac:dyDescent="0.25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</row>
    <row r="814" spans="1:23" ht="27" customHeight="1" x14ac:dyDescent="0.25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</row>
    <row r="815" spans="1:23" ht="27" customHeight="1" x14ac:dyDescent="0.2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</row>
    <row r="816" spans="1:23" ht="27" customHeight="1" x14ac:dyDescent="0.25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</row>
    <row r="817" spans="1:23" ht="27" customHeight="1" x14ac:dyDescent="0.25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</row>
    <row r="818" spans="1:23" ht="27" customHeight="1" x14ac:dyDescent="0.25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</row>
    <row r="819" spans="1:23" ht="27" customHeight="1" x14ac:dyDescent="0.25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</row>
    <row r="820" spans="1:23" ht="27" customHeight="1" x14ac:dyDescent="0.25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</row>
    <row r="821" spans="1:23" ht="27" customHeight="1" x14ac:dyDescent="0.25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</row>
    <row r="822" spans="1:23" ht="27" customHeight="1" x14ac:dyDescent="0.25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</row>
    <row r="823" spans="1:23" ht="27" customHeight="1" x14ac:dyDescent="0.25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</row>
    <row r="824" spans="1:23" ht="27" customHeight="1" x14ac:dyDescent="0.25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</row>
    <row r="825" spans="1:23" ht="27" customHeight="1" x14ac:dyDescent="0.2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</row>
    <row r="826" spans="1:23" ht="27" customHeight="1" x14ac:dyDescent="0.25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</row>
    <row r="827" spans="1:23" ht="27" customHeight="1" x14ac:dyDescent="0.25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</row>
    <row r="828" spans="1:23" ht="27" customHeight="1" x14ac:dyDescent="0.25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</row>
    <row r="829" spans="1:23" ht="27" customHeight="1" x14ac:dyDescent="0.25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</row>
    <row r="830" spans="1:23" ht="27" customHeight="1" x14ac:dyDescent="0.25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</row>
    <row r="831" spans="1:23" ht="27" customHeight="1" x14ac:dyDescent="0.25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</row>
    <row r="832" spans="1:23" ht="27" customHeight="1" x14ac:dyDescent="0.25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</row>
    <row r="833" spans="1:23" ht="27" customHeight="1" x14ac:dyDescent="0.25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</row>
    <row r="834" spans="1:23" ht="27" customHeight="1" x14ac:dyDescent="0.25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</row>
    <row r="835" spans="1:23" ht="27" customHeight="1" x14ac:dyDescent="0.2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</row>
    <row r="836" spans="1:23" ht="27" customHeight="1" x14ac:dyDescent="0.25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</row>
    <row r="837" spans="1:23" ht="27" customHeight="1" x14ac:dyDescent="0.25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</row>
    <row r="838" spans="1:23" ht="27" customHeight="1" x14ac:dyDescent="0.25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</row>
    <row r="839" spans="1:23" ht="27" customHeight="1" x14ac:dyDescent="0.25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</row>
    <row r="840" spans="1:23" ht="27" customHeight="1" x14ac:dyDescent="0.25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</row>
    <row r="841" spans="1:23" ht="27" customHeight="1" x14ac:dyDescent="0.25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</row>
    <row r="842" spans="1:23" ht="27" customHeight="1" x14ac:dyDescent="0.25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</row>
    <row r="843" spans="1:23" ht="27" customHeight="1" x14ac:dyDescent="0.25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</row>
    <row r="844" spans="1:23" ht="27" customHeight="1" x14ac:dyDescent="0.25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</row>
    <row r="845" spans="1:23" ht="27" customHeight="1" x14ac:dyDescent="0.2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</row>
    <row r="846" spans="1:23" ht="27" customHeight="1" x14ac:dyDescent="0.25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</row>
    <row r="847" spans="1:23" ht="27" customHeight="1" x14ac:dyDescent="0.25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</row>
    <row r="848" spans="1:23" ht="27" customHeight="1" x14ac:dyDescent="0.25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</row>
    <row r="849" spans="1:23" ht="27" customHeight="1" x14ac:dyDescent="0.25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</row>
    <row r="850" spans="1:23" ht="27" customHeight="1" x14ac:dyDescent="0.25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</row>
    <row r="851" spans="1:23" ht="27" customHeight="1" x14ac:dyDescent="0.25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</row>
    <row r="852" spans="1:23" ht="27" customHeight="1" x14ac:dyDescent="0.25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</row>
    <row r="853" spans="1:23" ht="27" customHeight="1" x14ac:dyDescent="0.25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</row>
    <row r="854" spans="1:23" ht="27" customHeight="1" x14ac:dyDescent="0.25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</row>
    <row r="855" spans="1:23" ht="27" customHeight="1" x14ac:dyDescent="0.2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</row>
    <row r="856" spans="1:23" ht="27" customHeight="1" x14ac:dyDescent="0.25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</row>
    <row r="857" spans="1:23" ht="27" customHeight="1" x14ac:dyDescent="0.25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</row>
    <row r="858" spans="1:23" ht="27" customHeight="1" x14ac:dyDescent="0.25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</row>
    <row r="859" spans="1:23" ht="27" customHeight="1" x14ac:dyDescent="0.25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</row>
    <row r="860" spans="1:23" ht="27" customHeight="1" x14ac:dyDescent="0.25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</row>
    <row r="861" spans="1:23" ht="27" customHeight="1" x14ac:dyDescent="0.25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</row>
    <row r="862" spans="1:23" ht="27" customHeight="1" x14ac:dyDescent="0.25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</row>
    <row r="863" spans="1:23" ht="27" customHeight="1" x14ac:dyDescent="0.25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</row>
    <row r="864" spans="1:23" ht="27" customHeight="1" x14ac:dyDescent="0.25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</row>
    <row r="865" spans="1:23" ht="27" customHeight="1" x14ac:dyDescent="0.2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</row>
    <row r="866" spans="1:23" ht="27" customHeight="1" x14ac:dyDescent="0.25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</row>
    <row r="867" spans="1:23" ht="27" customHeight="1" x14ac:dyDescent="0.25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</row>
    <row r="868" spans="1:23" ht="27" customHeight="1" x14ac:dyDescent="0.25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</row>
    <row r="869" spans="1:23" ht="27" customHeight="1" x14ac:dyDescent="0.25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</row>
    <row r="870" spans="1:23" ht="27" customHeight="1" x14ac:dyDescent="0.25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</row>
    <row r="871" spans="1:23" ht="27" customHeight="1" x14ac:dyDescent="0.25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</row>
    <row r="872" spans="1:23" ht="27" customHeight="1" x14ac:dyDescent="0.25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</row>
    <row r="873" spans="1:23" ht="27" customHeight="1" x14ac:dyDescent="0.25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</row>
    <row r="874" spans="1:23" ht="27" customHeight="1" x14ac:dyDescent="0.25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</row>
    <row r="875" spans="1:23" ht="27" customHeight="1" x14ac:dyDescent="0.2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</row>
    <row r="876" spans="1:23" ht="27" customHeight="1" x14ac:dyDescent="0.25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</row>
    <row r="877" spans="1:23" ht="27" customHeight="1" x14ac:dyDescent="0.25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</row>
    <row r="878" spans="1:23" ht="27" customHeight="1" x14ac:dyDescent="0.25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</row>
    <row r="879" spans="1:23" ht="27" customHeight="1" x14ac:dyDescent="0.25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</row>
    <row r="880" spans="1:23" ht="27" customHeight="1" x14ac:dyDescent="0.25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</row>
    <row r="881" spans="1:23" ht="27" customHeight="1" x14ac:dyDescent="0.25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</row>
    <row r="882" spans="1:23" ht="27" customHeight="1" x14ac:dyDescent="0.25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</row>
    <row r="883" spans="1:23" ht="27" customHeight="1" x14ac:dyDescent="0.25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</row>
    <row r="884" spans="1:23" ht="27" customHeight="1" x14ac:dyDescent="0.25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</row>
    <row r="885" spans="1:23" ht="27" customHeight="1" x14ac:dyDescent="0.2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</row>
    <row r="886" spans="1:23" ht="27" customHeight="1" x14ac:dyDescent="0.25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</row>
    <row r="887" spans="1:23" ht="27" customHeight="1" x14ac:dyDescent="0.25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</row>
    <row r="888" spans="1:23" ht="27" customHeight="1" x14ac:dyDescent="0.25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</row>
    <row r="889" spans="1:23" ht="27" customHeight="1" x14ac:dyDescent="0.25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</row>
    <row r="890" spans="1:23" ht="27" customHeight="1" x14ac:dyDescent="0.25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</row>
    <row r="891" spans="1:23" ht="27" customHeight="1" x14ac:dyDescent="0.25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</row>
    <row r="892" spans="1:23" ht="27" customHeight="1" x14ac:dyDescent="0.25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</row>
    <row r="893" spans="1:23" ht="27" customHeight="1" x14ac:dyDescent="0.25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</row>
    <row r="894" spans="1:23" ht="27" customHeight="1" x14ac:dyDescent="0.25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</row>
    <row r="895" spans="1:23" ht="27" customHeight="1" x14ac:dyDescent="0.2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</row>
    <row r="896" spans="1:23" ht="27" customHeight="1" x14ac:dyDescent="0.25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</row>
    <row r="897" spans="1:23" ht="27" customHeight="1" x14ac:dyDescent="0.25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</row>
    <row r="898" spans="1:23" ht="27" customHeight="1" x14ac:dyDescent="0.25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</row>
    <row r="899" spans="1:23" ht="27" customHeight="1" x14ac:dyDescent="0.25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</row>
    <row r="900" spans="1:23" ht="27" customHeight="1" x14ac:dyDescent="0.25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</row>
    <row r="901" spans="1:23" ht="27" customHeight="1" x14ac:dyDescent="0.25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</row>
    <row r="902" spans="1:23" ht="27" customHeight="1" x14ac:dyDescent="0.25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</row>
    <row r="903" spans="1:23" ht="27" customHeight="1" x14ac:dyDescent="0.25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</row>
    <row r="904" spans="1:23" ht="27" customHeight="1" x14ac:dyDescent="0.25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</row>
    <row r="905" spans="1:23" ht="27" customHeight="1" x14ac:dyDescent="0.2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</row>
    <row r="906" spans="1:23" ht="27" customHeight="1" x14ac:dyDescent="0.25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</row>
    <row r="907" spans="1:23" ht="27" customHeight="1" x14ac:dyDescent="0.25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</row>
    <row r="908" spans="1:23" ht="27" customHeight="1" x14ac:dyDescent="0.25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</row>
    <row r="909" spans="1:23" ht="27" customHeight="1" x14ac:dyDescent="0.25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</row>
    <row r="910" spans="1:23" ht="27" customHeight="1" x14ac:dyDescent="0.25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</row>
    <row r="911" spans="1:23" ht="27" customHeight="1" x14ac:dyDescent="0.25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</row>
    <row r="912" spans="1:23" ht="27" customHeight="1" x14ac:dyDescent="0.25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</row>
    <row r="913" spans="1:23" ht="27" customHeight="1" x14ac:dyDescent="0.25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</row>
    <row r="914" spans="1:23" ht="27" customHeight="1" x14ac:dyDescent="0.25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</row>
    <row r="915" spans="1:23" ht="27" customHeight="1" x14ac:dyDescent="0.2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</row>
    <row r="916" spans="1:23" ht="27" customHeight="1" x14ac:dyDescent="0.25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</row>
    <row r="917" spans="1:23" ht="27" customHeight="1" x14ac:dyDescent="0.25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</row>
    <row r="918" spans="1:23" ht="27" customHeight="1" x14ac:dyDescent="0.25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</row>
    <row r="919" spans="1:23" ht="27" customHeight="1" x14ac:dyDescent="0.25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</row>
    <row r="920" spans="1:23" ht="27" customHeight="1" x14ac:dyDescent="0.25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</row>
    <row r="921" spans="1:23" ht="27" customHeight="1" x14ac:dyDescent="0.25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</row>
    <row r="922" spans="1:23" ht="27" customHeight="1" x14ac:dyDescent="0.25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</row>
    <row r="923" spans="1:23" ht="27" customHeight="1" x14ac:dyDescent="0.25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</row>
    <row r="924" spans="1:23" ht="27" customHeight="1" x14ac:dyDescent="0.25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</row>
    <row r="925" spans="1:23" ht="27" customHeight="1" x14ac:dyDescent="0.2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</row>
    <row r="926" spans="1:23" ht="27" customHeight="1" x14ac:dyDescent="0.25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</row>
    <row r="927" spans="1:23" ht="27" customHeight="1" x14ac:dyDescent="0.25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</row>
    <row r="928" spans="1:23" ht="27" customHeight="1" x14ac:dyDescent="0.25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</row>
    <row r="929" spans="1:23" ht="27" customHeight="1" x14ac:dyDescent="0.25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</row>
    <row r="930" spans="1:23" ht="27" customHeight="1" x14ac:dyDescent="0.25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</row>
    <row r="931" spans="1:23" ht="27" customHeight="1" x14ac:dyDescent="0.25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</row>
    <row r="932" spans="1:23" ht="27" customHeight="1" x14ac:dyDescent="0.25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</row>
    <row r="933" spans="1:23" ht="27" customHeight="1" x14ac:dyDescent="0.25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</row>
    <row r="934" spans="1:23" ht="27" customHeight="1" x14ac:dyDescent="0.25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</row>
    <row r="935" spans="1:23" ht="27" customHeight="1" x14ac:dyDescent="0.2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</row>
    <row r="936" spans="1:23" ht="27" customHeight="1" x14ac:dyDescent="0.25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</row>
    <row r="937" spans="1:23" ht="27" customHeight="1" x14ac:dyDescent="0.25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</row>
    <row r="938" spans="1:23" ht="27" customHeight="1" x14ac:dyDescent="0.25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</row>
    <row r="939" spans="1:23" ht="27" customHeight="1" x14ac:dyDescent="0.25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</row>
    <row r="940" spans="1:23" ht="27" customHeight="1" x14ac:dyDescent="0.25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</row>
    <row r="941" spans="1:23" ht="27" customHeight="1" x14ac:dyDescent="0.25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</row>
    <row r="942" spans="1:23" ht="27" customHeight="1" x14ac:dyDescent="0.25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</row>
    <row r="943" spans="1:23" ht="27" customHeight="1" x14ac:dyDescent="0.25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</row>
    <row r="944" spans="1:23" ht="27" customHeight="1" x14ac:dyDescent="0.25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</row>
    <row r="945" spans="1:23" ht="27" customHeight="1" x14ac:dyDescent="0.2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</row>
    <row r="946" spans="1:23" ht="27" customHeight="1" x14ac:dyDescent="0.25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</row>
    <row r="947" spans="1:23" ht="27" customHeight="1" x14ac:dyDescent="0.25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</row>
    <row r="948" spans="1:23" ht="27" customHeight="1" x14ac:dyDescent="0.25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</row>
    <row r="949" spans="1:23" ht="27" customHeight="1" x14ac:dyDescent="0.25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</row>
    <row r="950" spans="1:23" ht="27" customHeight="1" x14ac:dyDescent="0.25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</row>
    <row r="951" spans="1:23" ht="27" customHeight="1" x14ac:dyDescent="0.25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</row>
    <row r="952" spans="1:23" ht="27" customHeight="1" x14ac:dyDescent="0.25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</row>
    <row r="953" spans="1:23" ht="27" customHeight="1" x14ac:dyDescent="0.25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</row>
    <row r="954" spans="1:23" ht="27" customHeight="1" x14ac:dyDescent="0.25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</row>
    <row r="955" spans="1:23" ht="27" customHeight="1" x14ac:dyDescent="0.2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</row>
    <row r="956" spans="1:23" ht="27" customHeight="1" x14ac:dyDescent="0.25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</row>
    <row r="957" spans="1:23" ht="27" customHeight="1" x14ac:dyDescent="0.25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</row>
    <row r="958" spans="1:23" ht="27" customHeight="1" x14ac:dyDescent="0.25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</row>
    <row r="959" spans="1:23" ht="27" customHeight="1" x14ac:dyDescent="0.25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</row>
  </sheetData>
  <mergeCells count="3">
    <mergeCell ref="A3:B3"/>
    <mergeCell ref="A2:B2"/>
    <mergeCell ref="A1:B1"/>
  </mergeCells>
  <pageMargins left="0.511811024" right="0.511811024" top="0.78740157499999996" bottom="0.78740157499999996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ANEXO_A_RESUMO</vt:lpstr>
      <vt:lpstr>COMP_1</vt:lpstr>
      <vt:lpstr>COMP_2</vt:lpstr>
      <vt:lpstr>COMP_3</vt:lpstr>
      <vt:lpstr>Anexo B - CRONOGRAMA</vt:lpstr>
      <vt:lpstr>Anexo C - Vias</vt:lpstr>
      <vt:lpstr>'Anexo B - CRONOGRAMA'!Area_de_impressao</vt:lpstr>
      <vt:lpstr>ANEXO_A_RESUMO!Area_de_impressao</vt:lpstr>
      <vt:lpstr>COMP_1!Area_de_impressao</vt:lpstr>
      <vt:lpstr>COMP_2!Area_de_impressao</vt:lpstr>
      <vt:lpstr>COMP_3!Area_de_impressao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Mayara</dc:creator>
  <cp:lastModifiedBy>Usuário</cp:lastModifiedBy>
  <dcterms:created xsi:type="dcterms:W3CDTF">2021-01-19T17:15:14Z</dcterms:created>
  <dcterms:modified xsi:type="dcterms:W3CDTF">2024-11-13T13:44:14Z</dcterms:modified>
</cp:coreProperties>
</file>